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S files chondrule MS July\Nature\Final Files\Tables\Supporting data for tables\"/>
    </mc:Choice>
  </mc:AlternateContent>
  <xr:revisionPtr revIDLastSave="0" documentId="8_{B0F4F426-5FDC-49DA-A83E-15B61CC03A1A}" xr6:coauthVersionLast="47" xr6:coauthVersionMax="47" xr10:uidLastSave="{00000000-0000-0000-0000-000000000000}"/>
  <bookViews>
    <workbookView xWindow="39195" yWindow="1680" windowWidth="28455" windowHeight="18285" xr2:uid="{37FF5635-63C4-4E79-B802-5002FE158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1" i="1" l="1"/>
  <c r="Z41" i="1"/>
  <c r="Z40" i="1"/>
  <c r="Z39" i="1"/>
  <c r="Z38" i="1"/>
  <c r="Z37" i="1"/>
  <c r="Z36" i="1"/>
  <c r="Z35" i="1"/>
  <c r="Z34" i="1"/>
  <c r="Z33" i="1"/>
  <c r="AB40" i="1"/>
  <c r="AB39" i="1"/>
  <c r="AB38" i="1"/>
  <c r="AB37" i="1"/>
  <c r="AB36" i="1"/>
  <c r="AB35" i="1"/>
  <c r="AB34" i="1"/>
  <c r="AB33" i="1"/>
  <c r="AD40" i="1"/>
  <c r="AD39" i="1"/>
  <c r="AD38" i="1"/>
  <c r="AD37" i="1"/>
  <c r="AD36" i="1"/>
  <c r="AD35" i="1"/>
  <c r="AD34" i="1"/>
  <c r="AD33" i="1"/>
  <c r="AF40" i="1"/>
  <c r="AF39" i="1"/>
  <c r="AF38" i="1"/>
  <c r="AF37" i="1"/>
  <c r="AF36" i="1"/>
  <c r="AF35" i="1"/>
  <c r="AF34" i="1"/>
  <c r="AF33" i="1"/>
  <c r="AF14" i="1"/>
  <c r="AF13" i="1"/>
  <c r="AF12" i="1"/>
  <c r="AF11" i="1"/>
  <c r="AF10" i="1"/>
  <c r="AF9" i="1"/>
  <c r="AF8" i="1"/>
  <c r="AF7" i="1"/>
  <c r="AF6" i="1"/>
  <c r="AD14" i="1"/>
  <c r="AD13" i="1"/>
  <c r="AD12" i="1"/>
  <c r="AD11" i="1"/>
  <c r="AD10" i="1"/>
  <c r="AD9" i="1"/>
  <c r="AD8" i="1"/>
  <c r="AD7" i="1"/>
  <c r="AD6" i="1"/>
  <c r="AB14" i="1"/>
  <c r="AB13" i="1"/>
  <c r="AB12" i="1"/>
  <c r="AB11" i="1"/>
  <c r="AB10" i="1"/>
  <c r="AB9" i="1"/>
  <c r="AB8" i="1"/>
  <c r="AB7" i="1"/>
  <c r="AB6" i="1"/>
  <c r="Z14" i="1"/>
  <c r="Z13" i="1"/>
  <c r="Z12" i="1"/>
  <c r="Z11" i="1"/>
  <c r="Z10" i="1"/>
  <c r="Z9" i="1"/>
  <c r="Z8" i="1"/>
  <c r="Z7" i="1"/>
  <c r="Z6" i="1"/>
  <c r="AF5" i="1"/>
  <c r="AD5" i="1"/>
  <c r="AB5" i="1"/>
  <c r="Z5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49" i="1"/>
  <c r="U49" i="1"/>
  <c r="V48" i="1"/>
  <c r="U48" i="1"/>
  <c r="V47" i="1"/>
  <c r="U47" i="1"/>
  <c r="V46" i="1"/>
  <c r="U46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V7" i="1"/>
  <c r="U7" i="1"/>
  <c r="V6" i="1"/>
  <c r="U6" i="1"/>
  <c r="V5" i="1"/>
  <c r="U5" i="1"/>
  <c r="S65" i="1" l="1"/>
  <c r="S63" i="1"/>
  <c r="R63" i="1"/>
  <c r="Q63" i="1"/>
  <c r="P63" i="1"/>
  <c r="R62" i="1"/>
  <c r="Q62" i="1"/>
  <c r="S62" i="1" s="1"/>
  <c r="P62" i="1"/>
  <c r="P65" i="1" s="1"/>
  <c r="R61" i="1"/>
  <c r="Q61" i="1"/>
  <c r="S61" i="1" s="1"/>
  <c r="P61" i="1"/>
  <c r="R60" i="1"/>
  <c r="Q60" i="1"/>
  <c r="S60" i="1" s="1"/>
  <c r="P60" i="1"/>
  <c r="R59" i="1"/>
  <c r="Q59" i="1"/>
  <c r="S59" i="1" s="1"/>
  <c r="P59" i="1"/>
  <c r="R58" i="1"/>
  <c r="Q58" i="1"/>
  <c r="S58" i="1" s="1"/>
  <c r="P58" i="1"/>
  <c r="R57" i="1"/>
  <c r="Q57" i="1"/>
  <c r="S57" i="1" s="1"/>
  <c r="P57" i="1"/>
  <c r="P56" i="1"/>
  <c r="O63" i="1"/>
  <c r="O62" i="1"/>
  <c r="O61" i="1"/>
  <c r="O60" i="1"/>
  <c r="O59" i="1"/>
  <c r="O58" i="1"/>
  <c r="O57" i="1"/>
  <c r="O56" i="1"/>
  <c r="N66" i="1"/>
  <c r="M66" i="1"/>
  <c r="L66" i="1"/>
  <c r="K66" i="1"/>
  <c r="J66" i="1"/>
  <c r="I66" i="1"/>
  <c r="H66" i="1"/>
  <c r="G66" i="1"/>
  <c r="F66" i="1"/>
  <c r="E66" i="1"/>
  <c r="N65" i="1"/>
  <c r="M65" i="1"/>
  <c r="L65" i="1"/>
  <c r="K65" i="1"/>
  <c r="J65" i="1"/>
  <c r="I65" i="1"/>
  <c r="H65" i="1"/>
  <c r="G65" i="1"/>
  <c r="F65" i="1"/>
  <c r="E65" i="1"/>
  <c r="D66" i="1"/>
  <c r="D65" i="1"/>
  <c r="R56" i="1"/>
  <c r="Q56" i="1"/>
  <c r="S56" i="1" s="1"/>
  <c r="R49" i="1"/>
  <c r="Q49" i="1"/>
  <c r="S49" i="1" s="1"/>
  <c r="P49" i="1"/>
  <c r="R48" i="1"/>
  <c r="Q48" i="1"/>
  <c r="S48" i="1" s="1"/>
  <c r="P48" i="1"/>
  <c r="R47" i="1"/>
  <c r="Q47" i="1"/>
  <c r="S47" i="1" s="1"/>
  <c r="P47" i="1"/>
  <c r="R46" i="1"/>
  <c r="Q46" i="1"/>
  <c r="S46" i="1" s="1"/>
  <c r="P46" i="1"/>
  <c r="O49" i="1"/>
  <c r="O48" i="1"/>
  <c r="O47" i="1"/>
  <c r="O46" i="1"/>
  <c r="N53" i="1"/>
  <c r="M53" i="1"/>
  <c r="N52" i="1"/>
  <c r="M52" i="1"/>
  <c r="R40" i="1"/>
  <c r="Q40" i="1"/>
  <c r="S40" i="1" s="1"/>
  <c r="R39" i="1"/>
  <c r="Q39" i="1"/>
  <c r="S39" i="1" s="1"/>
  <c r="R38" i="1"/>
  <c r="Q38" i="1"/>
  <c r="S38" i="1" s="1"/>
  <c r="R37" i="1"/>
  <c r="Q37" i="1"/>
  <c r="S37" i="1" s="1"/>
  <c r="R36" i="1"/>
  <c r="Q36" i="1"/>
  <c r="S36" i="1" s="1"/>
  <c r="R35" i="1"/>
  <c r="Q35" i="1"/>
  <c r="S35" i="1" s="1"/>
  <c r="R34" i="1"/>
  <c r="Q34" i="1"/>
  <c r="S34" i="1" s="1"/>
  <c r="R33" i="1"/>
  <c r="Q33" i="1"/>
  <c r="S33" i="1" s="1"/>
  <c r="P40" i="1"/>
  <c r="P39" i="1"/>
  <c r="P38" i="1"/>
  <c r="P37" i="1"/>
  <c r="P36" i="1"/>
  <c r="P35" i="1"/>
  <c r="P34" i="1"/>
  <c r="P33" i="1"/>
  <c r="O40" i="1"/>
  <c r="O39" i="1"/>
  <c r="O38" i="1"/>
  <c r="O37" i="1"/>
  <c r="O36" i="1"/>
  <c r="O35" i="1"/>
  <c r="O34" i="1"/>
  <c r="O33" i="1"/>
  <c r="N43" i="1"/>
  <c r="M43" i="1"/>
  <c r="L43" i="1"/>
  <c r="K43" i="1"/>
  <c r="J43" i="1"/>
  <c r="I43" i="1"/>
  <c r="H43" i="1"/>
  <c r="G43" i="1"/>
  <c r="F43" i="1"/>
  <c r="E43" i="1"/>
  <c r="N42" i="1"/>
  <c r="M42" i="1"/>
  <c r="L42" i="1"/>
  <c r="K42" i="1"/>
  <c r="J42" i="1"/>
  <c r="I42" i="1"/>
  <c r="H42" i="1"/>
  <c r="G42" i="1"/>
  <c r="F42" i="1"/>
  <c r="E42" i="1"/>
  <c r="D43" i="1"/>
  <c r="D42" i="1"/>
  <c r="P71" i="1"/>
  <c r="P70" i="1"/>
  <c r="P69" i="1"/>
  <c r="O71" i="1"/>
  <c r="O70" i="1"/>
  <c r="O69" i="1"/>
  <c r="R24" i="1"/>
  <c r="N30" i="1"/>
  <c r="M30" i="1"/>
  <c r="L30" i="1"/>
  <c r="K30" i="1"/>
  <c r="J30" i="1"/>
  <c r="I30" i="1"/>
  <c r="N29" i="1"/>
  <c r="M29" i="1"/>
  <c r="L29" i="1"/>
  <c r="K29" i="1"/>
  <c r="J29" i="1"/>
  <c r="I29" i="1"/>
  <c r="R27" i="1"/>
  <c r="R26" i="1"/>
  <c r="R25" i="1"/>
  <c r="R23" i="1"/>
  <c r="R22" i="1"/>
  <c r="Q27" i="1"/>
  <c r="Q26" i="1"/>
  <c r="Q25" i="1"/>
  <c r="Q24" i="1"/>
  <c r="Q23" i="1"/>
  <c r="Q22" i="1"/>
  <c r="P27" i="1"/>
  <c r="P26" i="1"/>
  <c r="P25" i="1"/>
  <c r="P24" i="1"/>
  <c r="P23" i="1"/>
  <c r="P22" i="1"/>
  <c r="P21" i="1"/>
  <c r="O27" i="1"/>
  <c r="O26" i="1"/>
  <c r="O25" i="1"/>
  <c r="O24" i="1"/>
  <c r="O23" i="1"/>
  <c r="O22" i="1"/>
  <c r="O21" i="1"/>
  <c r="H30" i="1"/>
  <c r="G30" i="1"/>
  <c r="F30" i="1"/>
  <c r="E30" i="1"/>
  <c r="H29" i="1"/>
  <c r="G29" i="1"/>
  <c r="F29" i="1"/>
  <c r="E29" i="1"/>
  <c r="D30" i="1"/>
  <c r="D29" i="1"/>
  <c r="R14" i="1"/>
  <c r="R13" i="1"/>
  <c r="R12" i="1"/>
  <c r="R11" i="1"/>
  <c r="R10" i="1"/>
  <c r="S10" i="1" s="1"/>
  <c r="R9" i="1"/>
  <c r="S9" i="1" s="1"/>
  <c r="R8" i="1"/>
  <c r="S8" i="1" s="1"/>
  <c r="R7" i="1"/>
  <c r="S7" i="1" s="1"/>
  <c r="R6" i="1"/>
  <c r="S6" i="1" s="1"/>
  <c r="Q14" i="1"/>
  <c r="Q13" i="1"/>
  <c r="Q12" i="1"/>
  <c r="Q11" i="1"/>
  <c r="S11" i="1" s="1"/>
  <c r="Q10" i="1"/>
  <c r="Q9" i="1"/>
  <c r="Q8" i="1"/>
  <c r="Q7" i="1"/>
  <c r="Q6" i="1"/>
  <c r="P14" i="1"/>
  <c r="P13" i="1"/>
  <c r="P12" i="1"/>
  <c r="P11" i="1"/>
  <c r="P10" i="1"/>
  <c r="P9" i="1"/>
  <c r="P8" i="1"/>
  <c r="P7" i="1"/>
  <c r="P6" i="1"/>
  <c r="P5" i="1"/>
  <c r="O14" i="1"/>
  <c r="O13" i="1"/>
  <c r="O12" i="1"/>
  <c r="O11" i="1"/>
  <c r="O10" i="1"/>
  <c r="O9" i="1"/>
  <c r="O8" i="1"/>
  <c r="O7" i="1"/>
  <c r="O6" i="1"/>
  <c r="N17" i="1"/>
  <c r="M17" i="1"/>
  <c r="L17" i="1"/>
  <c r="K17" i="1"/>
  <c r="J17" i="1"/>
  <c r="I17" i="1"/>
  <c r="H17" i="1"/>
  <c r="G17" i="1"/>
  <c r="F17" i="1"/>
  <c r="E17" i="1"/>
  <c r="N16" i="1"/>
  <c r="M16" i="1"/>
  <c r="L16" i="1"/>
  <c r="K16" i="1"/>
  <c r="J16" i="1"/>
  <c r="I16" i="1"/>
  <c r="H16" i="1"/>
  <c r="G16" i="1"/>
  <c r="F16" i="1"/>
  <c r="E16" i="1"/>
  <c r="D16" i="1"/>
  <c r="D17" i="1"/>
  <c r="O5" i="1"/>
  <c r="P29" i="1" l="1"/>
  <c r="P42" i="1"/>
  <c r="S13" i="1"/>
  <c r="S14" i="1"/>
  <c r="S24" i="1"/>
  <c r="P16" i="1"/>
  <c r="P52" i="1"/>
  <c r="S52" i="1"/>
  <c r="S42" i="1"/>
  <c r="S23" i="1"/>
  <c r="S27" i="1"/>
  <c r="S22" i="1"/>
  <c r="S25" i="1"/>
  <c r="S26" i="1"/>
  <c r="S12" i="1"/>
  <c r="P82" i="1" l="1"/>
  <c r="P81" i="1"/>
  <c r="P80" i="1"/>
  <c r="P79" i="1"/>
  <c r="P78" i="1"/>
  <c r="P77" i="1"/>
  <c r="P76" i="1"/>
  <c r="P75" i="1"/>
  <c r="P74" i="1"/>
  <c r="P73" i="1"/>
  <c r="O82" i="1"/>
  <c r="O81" i="1"/>
  <c r="O80" i="1"/>
  <c r="O79" i="1"/>
  <c r="O78" i="1"/>
  <c r="O77" i="1"/>
  <c r="O76" i="1"/>
  <c r="O75" i="1"/>
  <c r="O74" i="1"/>
  <c r="O73" i="1"/>
  <c r="N85" i="1"/>
  <c r="M85" i="1"/>
  <c r="L85" i="1"/>
  <c r="K85" i="1"/>
  <c r="J85" i="1"/>
  <c r="I85" i="1"/>
  <c r="H85" i="1"/>
  <c r="G85" i="1"/>
  <c r="F85" i="1"/>
  <c r="E85" i="1"/>
  <c r="N84" i="1"/>
  <c r="M84" i="1"/>
  <c r="L84" i="1"/>
  <c r="K84" i="1"/>
  <c r="J84" i="1"/>
  <c r="I84" i="1"/>
  <c r="H84" i="1"/>
  <c r="G84" i="1"/>
  <c r="F84" i="1"/>
  <c r="E84" i="1"/>
  <c r="D85" i="1"/>
  <c r="D84" i="1"/>
  <c r="P84" i="1" l="1"/>
  <c r="L53" i="1" l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D53" i="1"/>
  <c r="D52" i="1"/>
  <c r="R21" i="1" l="1"/>
  <c r="Q21" i="1"/>
  <c r="R5" i="1"/>
  <c r="Q5" i="1"/>
  <c r="S21" i="1" l="1"/>
  <c r="S29" i="1" s="1"/>
  <c r="S5" i="1"/>
  <c r="S17" i="1" l="1"/>
  <c r="S16" i="1"/>
</calcChain>
</file>

<file path=xl/sharedStrings.xml><?xml version="1.0" encoding="utf-8"?>
<sst xmlns="http://schemas.openxmlformats.org/spreadsheetml/2006/main" count="240" uniqueCount="86">
  <si>
    <t>Region Analyzed</t>
  </si>
  <si>
    <t xml:space="preserve">O </t>
  </si>
  <si>
    <t>Na</t>
  </si>
  <si>
    <t>Mg</t>
  </si>
  <si>
    <t>Al</t>
  </si>
  <si>
    <t>Si</t>
  </si>
  <si>
    <t xml:space="preserve">S </t>
  </si>
  <si>
    <t>Ca</t>
  </si>
  <si>
    <t>Cr</t>
  </si>
  <si>
    <t>Mn</t>
  </si>
  <si>
    <t>Fe</t>
  </si>
  <si>
    <t>Ni</t>
  </si>
  <si>
    <t>Total</t>
  </si>
  <si>
    <t>area</t>
  </si>
  <si>
    <t>Average</t>
  </si>
  <si>
    <t>Standard Deviation</t>
  </si>
  <si>
    <t>Phase / spectrum #</t>
  </si>
  <si>
    <t>Phase/ spectrum #</t>
  </si>
  <si>
    <t>Mg/Si</t>
  </si>
  <si>
    <t>atomic Mg</t>
  </si>
  <si>
    <t>atomic Fe</t>
  </si>
  <si>
    <t>Mg#</t>
  </si>
  <si>
    <t>Olivine/spt 23</t>
  </si>
  <si>
    <t>Olivine/spt 14</t>
  </si>
  <si>
    <t>Olivine/spt 18</t>
  </si>
  <si>
    <t>Olivine/spt 26</t>
  </si>
  <si>
    <t>Olivine/spt 27</t>
  </si>
  <si>
    <t>Olivine/spt 106</t>
  </si>
  <si>
    <t>Pyroxene/spt 150</t>
  </si>
  <si>
    <t>Olivine/spt 21</t>
  </si>
  <si>
    <t>Olivine/spt 24</t>
  </si>
  <si>
    <t>LARGE BARRED</t>
  </si>
  <si>
    <t>ACICULAR</t>
  </si>
  <si>
    <t>SMALL BARRED</t>
  </si>
  <si>
    <t>FG Matrix/spt 93</t>
  </si>
  <si>
    <t>FG Matrix/spt 94</t>
  </si>
  <si>
    <t>FG Matrix/spt 95</t>
  </si>
  <si>
    <t>FG Matrix/spt 96</t>
  </si>
  <si>
    <t>FG Matrix/spt 107</t>
  </si>
  <si>
    <t>FG Matrix/spt 108</t>
  </si>
  <si>
    <t>FG Matrix/spt 109</t>
  </si>
  <si>
    <t>FG Matrix/spt 110</t>
  </si>
  <si>
    <t>FG Matrix/spt 111</t>
  </si>
  <si>
    <t>FG Matrix/spt 113</t>
  </si>
  <si>
    <t>Olivine/spt 16</t>
  </si>
  <si>
    <t>Olivine/spt 133</t>
  </si>
  <si>
    <t>Olivine/spt 141</t>
  </si>
  <si>
    <t>S</t>
  </si>
  <si>
    <t>Pyroxene/spt 131</t>
  </si>
  <si>
    <t>Pyroxene/spt 146</t>
  </si>
  <si>
    <t>Pyroxene/spt 148</t>
  </si>
  <si>
    <t>Pyroxene/spt 154</t>
  </si>
  <si>
    <t>Pyroxene/spt 159</t>
  </si>
  <si>
    <t>Pyroxene/spt 161</t>
  </si>
  <si>
    <t>Large Barred Region Bulk/spt 198</t>
  </si>
  <si>
    <t>Small Barred Region Bulk/spt 200</t>
  </si>
  <si>
    <t>Acicular Region Bulk/spt 199</t>
  </si>
  <si>
    <t>Olivine/spt 30</t>
  </si>
  <si>
    <t>Olivine/spt 31</t>
  </si>
  <si>
    <t>Olivine/spt 34</t>
  </si>
  <si>
    <t>Olivine/spt 166</t>
  </si>
  <si>
    <t>Olivine/spt 162</t>
  </si>
  <si>
    <t>Olivine/spt 163</t>
  </si>
  <si>
    <t>Olivine/spt 164</t>
  </si>
  <si>
    <t>Pyroxene/spt 173</t>
  </si>
  <si>
    <t>Pyroxene/spt 176</t>
  </si>
  <si>
    <t>Pyroxene/spt 179</t>
  </si>
  <si>
    <t>Pyroxene/spt 182</t>
  </si>
  <si>
    <t>Acicular/spt 7</t>
  </si>
  <si>
    <t>Acicular/spt 193</t>
  </si>
  <si>
    <t>Acicular/spt 194</t>
  </si>
  <si>
    <t>Acicular/spt 190</t>
  </si>
  <si>
    <t>Acicular/spt 195</t>
  </si>
  <si>
    <t>Acicular/spt 192</t>
  </si>
  <si>
    <t>Acicular/spt 197</t>
  </si>
  <si>
    <t>Bulk Particle</t>
  </si>
  <si>
    <t>Si/Mg</t>
  </si>
  <si>
    <t>Fe/Mg</t>
  </si>
  <si>
    <t>OREX-803079-241</t>
  </si>
  <si>
    <t>SEM-EDX</t>
  </si>
  <si>
    <t>CaO</t>
  </si>
  <si>
    <t>Cr2O3</t>
  </si>
  <si>
    <t>MnO</t>
  </si>
  <si>
    <t>FeO</t>
  </si>
  <si>
    <t>AVE. Ca&amp;Cr</t>
  </si>
  <si>
    <t>Supplementary Data for Table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</si>
</sst>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/>
    </xf>
    <xf numFmtId="4" fontId="0" fillId="0" borderId="0" xfId="0" applyNumberFormat="1"/>
    <xf numFmtId="2" fontId="2" fillId="0" borderId="0" xfId="0" applyNumberFormat="1" applyFont="1"/>
    <xf numFmtId="164" fontId="0" fillId="0" borderId="0" xfId="0" applyNumberFormat="1"/>
    <xf numFmtId="164" fontId="1" fillId="0" borderId="0" xfId="0" applyNumberFormat="1" applyFont="1"/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3446-CD37-40D0-B28C-AB909EEE393E}">
  <dimension ref="A2:AF86"/>
  <sheetViews>
    <sheetView tabSelected="1" workbookViewId="0">
      <selection activeCell="A2" sqref="A2"/>
    </sheetView>
  </sheetViews>
  <sheetFormatPr defaultRowHeight="15" x14ac:dyDescent="0.25"/>
  <cols>
    <col min="1" max="1" width="34.28515625" customWidth="1"/>
    <col min="2" max="2" width="32.85546875" customWidth="1"/>
    <col min="3" max="3" width="23.140625" customWidth="1"/>
    <col min="19" max="19" width="18.28515625" customWidth="1"/>
    <col min="20" max="20" width="18.42578125" customWidth="1"/>
    <col min="22" max="23" width="16.140625" customWidth="1"/>
    <col min="24" max="24" width="12.140625" customWidth="1"/>
  </cols>
  <sheetData>
    <row r="2" spans="1:32" ht="15.75" x14ac:dyDescent="0.25">
      <c r="A2" s="13" t="s">
        <v>85</v>
      </c>
    </row>
    <row r="3" spans="1:32" ht="15.75" thickBot="1" x14ac:dyDescent="0.3">
      <c r="A3" s="1" t="s">
        <v>78</v>
      </c>
    </row>
    <row r="4" spans="1:32" ht="15.75" thickBot="1" x14ac:dyDescent="0.3">
      <c r="A4" s="1" t="s">
        <v>79</v>
      </c>
      <c r="B4" s="2" t="s">
        <v>16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47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5" t="s">
        <v>12</v>
      </c>
      <c r="P4" s="8" t="s">
        <v>18</v>
      </c>
      <c r="Q4" s="8" t="s">
        <v>19</v>
      </c>
      <c r="R4" s="8" t="s">
        <v>20</v>
      </c>
      <c r="S4" s="8" t="s">
        <v>21</v>
      </c>
      <c r="U4" s="8" t="s">
        <v>76</v>
      </c>
      <c r="V4" s="8" t="s">
        <v>77</v>
      </c>
      <c r="W4" s="8"/>
      <c r="Y4" s="14" t="s">
        <v>7</v>
      </c>
      <c r="Z4" s="15" t="s">
        <v>80</v>
      </c>
      <c r="AA4" s="15" t="s">
        <v>8</v>
      </c>
      <c r="AB4" s="15" t="s">
        <v>81</v>
      </c>
      <c r="AC4" s="15" t="s">
        <v>9</v>
      </c>
      <c r="AD4" s="15" t="s">
        <v>82</v>
      </c>
      <c r="AE4" s="15" t="s">
        <v>10</v>
      </c>
      <c r="AF4" s="16" t="s">
        <v>83</v>
      </c>
    </row>
    <row r="5" spans="1:32" x14ac:dyDescent="0.25">
      <c r="A5" t="s">
        <v>31</v>
      </c>
      <c r="B5" t="s">
        <v>23</v>
      </c>
      <c r="C5" t="s">
        <v>13</v>
      </c>
      <c r="D5" s="6">
        <v>44.77</v>
      </c>
      <c r="E5" s="6">
        <v>0</v>
      </c>
      <c r="F5" s="6">
        <v>32.11</v>
      </c>
      <c r="G5" s="6">
        <v>0.34</v>
      </c>
      <c r="H5" s="6">
        <v>19.28</v>
      </c>
      <c r="I5" s="6">
        <v>0.25</v>
      </c>
      <c r="J5" s="6">
        <v>0.1</v>
      </c>
      <c r="K5" s="6">
        <v>0.23</v>
      </c>
      <c r="L5" s="6">
        <v>0.25</v>
      </c>
      <c r="M5" s="6">
        <v>2.65</v>
      </c>
      <c r="N5" s="6">
        <v>0</v>
      </c>
      <c r="O5" s="6">
        <f>SUM(D5:N5)</f>
        <v>99.98</v>
      </c>
      <c r="P5" s="6">
        <f>+F5/H5</f>
        <v>1.6654564315352696</v>
      </c>
      <c r="Q5" s="6">
        <f>+F5/24.3</f>
        <v>1.3213991769547324</v>
      </c>
      <c r="R5" s="6">
        <f>+M5/55.845</f>
        <v>4.7452771062763001E-2</v>
      </c>
      <c r="S5" s="6">
        <f>+Q5/(Q5+R5) *100</f>
        <v>96.533389083349093</v>
      </c>
      <c r="U5" s="11">
        <f>+H5/F5</f>
        <v>0.60043600124571794</v>
      </c>
      <c r="V5" s="11">
        <f>+M5/F5</f>
        <v>8.2528807225163495E-2</v>
      </c>
      <c r="W5" s="11"/>
      <c r="Y5" s="6">
        <v>0.1</v>
      </c>
      <c r="Z5" s="6">
        <f>+Y5*1.3992</f>
        <v>0.13992000000000002</v>
      </c>
      <c r="AA5" s="6">
        <v>0.23</v>
      </c>
      <c r="AB5" s="6">
        <f>+AA5*1.4616</f>
        <v>0.33616800000000002</v>
      </c>
      <c r="AC5" s="6">
        <v>0.25</v>
      </c>
      <c r="AD5" s="6">
        <f>+AC5*1.2912</f>
        <v>0.32279999999999998</v>
      </c>
      <c r="AE5" s="6">
        <v>2.65</v>
      </c>
      <c r="AF5" s="6">
        <f>+AE5*1.2865</f>
        <v>3.4092249999999997</v>
      </c>
    </row>
    <row r="6" spans="1:32" x14ac:dyDescent="0.25">
      <c r="B6" t="s">
        <v>44</v>
      </c>
      <c r="C6" t="s">
        <v>13</v>
      </c>
      <c r="D6" s="6">
        <v>44.54</v>
      </c>
      <c r="E6" s="6">
        <v>0</v>
      </c>
      <c r="F6" s="6">
        <v>32.35</v>
      </c>
      <c r="G6" s="6">
        <v>0.32</v>
      </c>
      <c r="H6" s="6">
        <v>19.190000000000001</v>
      </c>
      <c r="I6" s="6">
        <v>0</v>
      </c>
      <c r="J6" s="6">
        <v>0.12</v>
      </c>
      <c r="K6" s="6">
        <v>0.36</v>
      </c>
      <c r="L6" s="6">
        <v>0.22</v>
      </c>
      <c r="M6" s="6">
        <v>2.91</v>
      </c>
      <c r="N6" s="6">
        <v>0</v>
      </c>
      <c r="O6" s="6">
        <f t="shared" ref="O6:O14" si="0">SUM(D6:N6)</f>
        <v>100.00999999999999</v>
      </c>
      <c r="P6" s="6">
        <f t="shared" ref="P6:P14" si="1">+F6/H6</f>
        <v>1.6857738405419489</v>
      </c>
      <c r="Q6" s="6">
        <f t="shared" ref="Q6:Q14" si="2">+F6/24.3</f>
        <v>1.331275720164609</v>
      </c>
      <c r="R6" s="6">
        <f t="shared" ref="R6:R14" si="3">+M6/55.845</f>
        <v>5.2108514638732208E-2</v>
      </c>
      <c r="S6" s="6">
        <f t="shared" ref="S6:S14" si="4">+Q6/(Q6+R6) *100</f>
        <v>96.233258025660547</v>
      </c>
      <c r="U6" s="11">
        <f t="shared" ref="U6:U14" si="5">+H6/F6</f>
        <v>0.59319938176197839</v>
      </c>
      <c r="V6" s="11">
        <f t="shared" ref="V6:V14" si="6">+M6/F6</f>
        <v>8.9953632148377122E-2</v>
      </c>
      <c r="W6" s="11"/>
      <c r="Y6" s="6">
        <v>0.12</v>
      </c>
      <c r="Z6" s="6">
        <f t="shared" ref="Z6:Z14" si="7">+Y6*1.3992</f>
        <v>0.167904</v>
      </c>
      <c r="AA6" s="6">
        <v>0.36</v>
      </c>
      <c r="AB6" s="6">
        <f t="shared" ref="AB6:AB14" si="8">+AA6*1.4616</f>
        <v>0.52617599999999998</v>
      </c>
      <c r="AC6" s="6">
        <v>0.22</v>
      </c>
      <c r="AD6" s="6">
        <f t="shared" ref="AD6:AD14" si="9">+AC6*1.2912</f>
        <v>0.28406399999999998</v>
      </c>
      <c r="AE6" s="6">
        <v>2.91</v>
      </c>
      <c r="AF6" s="6">
        <f t="shared" ref="AF6:AF14" si="10">+AE6*1.2865</f>
        <v>3.7437149999999999</v>
      </c>
    </row>
    <row r="7" spans="1:32" x14ac:dyDescent="0.25">
      <c r="B7" t="s">
        <v>24</v>
      </c>
      <c r="C7" t="s">
        <v>13</v>
      </c>
      <c r="D7" s="6">
        <v>44.29</v>
      </c>
      <c r="E7" s="6">
        <v>0</v>
      </c>
      <c r="F7" s="6">
        <v>31.16</v>
      </c>
      <c r="G7" s="6">
        <v>0.19</v>
      </c>
      <c r="H7" s="6">
        <v>19.11</v>
      </c>
      <c r="I7" s="6">
        <v>0</v>
      </c>
      <c r="J7" s="6">
        <v>0.27</v>
      </c>
      <c r="K7" s="6">
        <v>0.27</v>
      </c>
      <c r="L7" s="6">
        <v>0.3</v>
      </c>
      <c r="M7" s="6">
        <v>4.08</v>
      </c>
      <c r="N7" s="6">
        <v>0.1</v>
      </c>
      <c r="O7" s="6">
        <f t="shared" si="0"/>
        <v>99.769999999999982</v>
      </c>
      <c r="P7" s="6">
        <f t="shared" si="1"/>
        <v>1.6305599162742019</v>
      </c>
      <c r="Q7" s="6">
        <f t="shared" si="2"/>
        <v>1.2823045267489712</v>
      </c>
      <c r="R7" s="6">
        <f t="shared" si="3"/>
        <v>7.3059360730593603E-2</v>
      </c>
      <c r="S7" s="6">
        <f t="shared" si="4"/>
        <v>94.609612857071554</v>
      </c>
      <c r="U7" s="11">
        <f t="shared" si="5"/>
        <v>0.61328626444159173</v>
      </c>
      <c r="V7" s="11">
        <f t="shared" si="6"/>
        <v>0.13093709884467267</v>
      </c>
      <c r="W7" s="11"/>
      <c r="Y7" s="6">
        <v>0.27</v>
      </c>
      <c r="Z7" s="6">
        <f t="shared" si="7"/>
        <v>0.37778400000000001</v>
      </c>
      <c r="AA7" s="6">
        <v>0.27</v>
      </c>
      <c r="AB7" s="6">
        <f t="shared" si="8"/>
        <v>0.39463200000000004</v>
      </c>
      <c r="AC7" s="6">
        <v>0.3</v>
      </c>
      <c r="AD7" s="6">
        <f t="shared" si="9"/>
        <v>0.38735999999999998</v>
      </c>
      <c r="AE7" s="6">
        <v>4.08</v>
      </c>
      <c r="AF7" s="6">
        <f t="shared" si="10"/>
        <v>5.24892</v>
      </c>
    </row>
    <row r="8" spans="1:32" x14ac:dyDescent="0.25">
      <c r="B8" t="s">
        <v>29</v>
      </c>
      <c r="C8" t="s">
        <v>13</v>
      </c>
      <c r="D8" s="6">
        <v>44.71</v>
      </c>
      <c r="E8" s="6">
        <v>0</v>
      </c>
      <c r="F8" s="6">
        <v>32.880000000000003</v>
      </c>
      <c r="G8" s="6">
        <v>0.15</v>
      </c>
      <c r="H8" s="6">
        <v>19.37</v>
      </c>
      <c r="I8" s="6">
        <v>0</v>
      </c>
      <c r="J8" s="6">
        <v>0.08</v>
      </c>
      <c r="K8" s="6">
        <v>0.13</v>
      </c>
      <c r="L8" s="6">
        <v>0.11</v>
      </c>
      <c r="M8" s="6">
        <v>2.5099999999999998</v>
      </c>
      <c r="N8" s="6">
        <v>0.14000000000000001</v>
      </c>
      <c r="O8" s="6">
        <f t="shared" si="0"/>
        <v>100.08000000000001</v>
      </c>
      <c r="P8" s="6">
        <f t="shared" si="1"/>
        <v>1.6974703149199795</v>
      </c>
      <c r="Q8" s="6">
        <f t="shared" si="2"/>
        <v>1.3530864197530865</v>
      </c>
      <c r="R8" s="6">
        <f t="shared" si="3"/>
        <v>4.4945832214164198E-2</v>
      </c>
      <c r="S8" s="6">
        <f t="shared" si="4"/>
        <v>96.785064711424326</v>
      </c>
      <c r="U8" s="11">
        <f t="shared" si="5"/>
        <v>0.58911192214111918</v>
      </c>
      <c r="V8" s="11">
        <f t="shared" si="6"/>
        <v>7.6338199513381985E-2</v>
      </c>
      <c r="W8" s="11"/>
      <c r="Y8" s="6">
        <v>0.08</v>
      </c>
      <c r="Z8" s="6">
        <f t="shared" si="7"/>
        <v>0.11193600000000001</v>
      </c>
      <c r="AA8" s="6">
        <v>0.13</v>
      </c>
      <c r="AB8" s="6">
        <f t="shared" si="8"/>
        <v>0.19000800000000001</v>
      </c>
      <c r="AC8" s="6">
        <v>0.11</v>
      </c>
      <c r="AD8" s="6">
        <f t="shared" si="9"/>
        <v>0.14203199999999999</v>
      </c>
      <c r="AE8" s="6">
        <v>2.5099999999999998</v>
      </c>
      <c r="AF8" s="6">
        <f t="shared" si="10"/>
        <v>3.2291149999999997</v>
      </c>
    </row>
    <row r="9" spans="1:32" x14ac:dyDescent="0.25">
      <c r="B9" t="s">
        <v>22</v>
      </c>
      <c r="C9" t="s">
        <v>13</v>
      </c>
      <c r="D9" s="6">
        <v>47.35</v>
      </c>
      <c r="E9" s="6">
        <v>0.15</v>
      </c>
      <c r="F9" s="6">
        <v>30.11</v>
      </c>
      <c r="G9" s="6">
        <v>0.56000000000000005</v>
      </c>
      <c r="H9" s="6">
        <v>18.12</v>
      </c>
      <c r="I9" s="6">
        <v>0.32</v>
      </c>
      <c r="J9" s="6">
        <v>0.16</v>
      </c>
      <c r="K9" s="6">
        <v>0.42</v>
      </c>
      <c r="L9" s="6">
        <v>0.14000000000000001</v>
      </c>
      <c r="M9" s="6">
        <v>2.56</v>
      </c>
      <c r="N9" s="6">
        <v>0.11</v>
      </c>
      <c r="O9" s="6">
        <f t="shared" si="0"/>
        <v>100</v>
      </c>
      <c r="P9" s="6">
        <f t="shared" si="1"/>
        <v>1.6616997792494479</v>
      </c>
      <c r="Q9" s="6">
        <f t="shared" si="2"/>
        <v>1.2390946502057612</v>
      </c>
      <c r="R9" s="6">
        <f t="shared" si="3"/>
        <v>4.5841167517235208E-2</v>
      </c>
      <c r="S9" s="6">
        <f t="shared" si="4"/>
        <v>96.432415776340548</v>
      </c>
      <c r="U9" s="11">
        <f t="shared" si="5"/>
        <v>0.60179342411159087</v>
      </c>
      <c r="V9" s="11">
        <f t="shared" si="6"/>
        <v>8.5021587512454339E-2</v>
      </c>
      <c r="W9" s="11"/>
      <c r="Y9" s="6">
        <v>0.16</v>
      </c>
      <c r="Z9" s="6">
        <f t="shared" si="7"/>
        <v>0.22387200000000002</v>
      </c>
      <c r="AA9" s="6">
        <v>0.42</v>
      </c>
      <c r="AB9" s="6">
        <f t="shared" si="8"/>
        <v>0.61387199999999997</v>
      </c>
      <c r="AC9" s="6">
        <v>0.14000000000000001</v>
      </c>
      <c r="AD9" s="6">
        <f t="shared" si="9"/>
        <v>0.18076800000000001</v>
      </c>
      <c r="AE9" s="6">
        <v>2.56</v>
      </c>
      <c r="AF9" s="6">
        <f t="shared" si="10"/>
        <v>3.2934399999999999</v>
      </c>
    </row>
    <row r="10" spans="1:32" x14ac:dyDescent="0.25">
      <c r="B10" t="s">
        <v>30</v>
      </c>
      <c r="C10" t="s">
        <v>13</v>
      </c>
      <c r="D10" s="6">
        <v>44.29</v>
      </c>
      <c r="E10" s="6">
        <v>0</v>
      </c>
      <c r="F10" s="6">
        <v>31.13</v>
      </c>
      <c r="G10" s="6">
        <v>0.21</v>
      </c>
      <c r="H10" s="6">
        <v>19</v>
      </c>
      <c r="I10" s="6">
        <v>0.28999999999999998</v>
      </c>
      <c r="J10" s="6">
        <v>0.17</v>
      </c>
      <c r="K10" s="6">
        <v>0.34</v>
      </c>
      <c r="L10" s="6">
        <v>0.34</v>
      </c>
      <c r="M10" s="6">
        <v>4.22</v>
      </c>
      <c r="N10" s="6">
        <v>0</v>
      </c>
      <c r="O10" s="6">
        <f t="shared" si="0"/>
        <v>99.990000000000009</v>
      </c>
      <c r="P10" s="6">
        <f t="shared" si="1"/>
        <v>1.638421052631579</v>
      </c>
      <c r="Q10" s="6">
        <f t="shared" si="2"/>
        <v>1.2810699588477366</v>
      </c>
      <c r="R10" s="6">
        <f t="shared" si="3"/>
        <v>7.5566299579192406E-2</v>
      </c>
      <c r="S10" s="6">
        <f t="shared" si="4"/>
        <v>94.429877639654549</v>
      </c>
      <c r="U10" s="11">
        <f t="shared" si="5"/>
        <v>0.61034371988435598</v>
      </c>
      <c r="V10" s="11">
        <f t="shared" si="6"/>
        <v>0.13556055252168325</v>
      </c>
      <c r="W10" s="11"/>
      <c r="Y10" s="6">
        <v>0.17</v>
      </c>
      <c r="Z10" s="6">
        <f t="shared" si="7"/>
        <v>0.23786400000000002</v>
      </c>
      <c r="AA10" s="6">
        <v>0.34</v>
      </c>
      <c r="AB10" s="6">
        <f t="shared" si="8"/>
        <v>0.49694400000000005</v>
      </c>
      <c r="AC10" s="6">
        <v>0.34</v>
      </c>
      <c r="AD10" s="6">
        <f t="shared" si="9"/>
        <v>0.43900800000000001</v>
      </c>
      <c r="AE10" s="6">
        <v>4.22</v>
      </c>
      <c r="AF10" s="6">
        <f t="shared" si="10"/>
        <v>5.42903</v>
      </c>
    </row>
    <row r="11" spans="1:32" x14ac:dyDescent="0.25">
      <c r="B11" t="s">
        <v>25</v>
      </c>
      <c r="C11" t="s">
        <v>13</v>
      </c>
      <c r="D11" s="6">
        <v>47.02</v>
      </c>
      <c r="E11" s="6">
        <v>0.11</v>
      </c>
      <c r="F11" s="6">
        <v>29.72</v>
      </c>
      <c r="G11" s="6">
        <v>0.55000000000000004</v>
      </c>
      <c r="H11" s="6">
        <v>17.73</v>
      </c>
      <c r="I11" s="6">
        <v>0.26</v>
      </c>
      <c r="J11" s="6">
        <v>0.16</v>
      </c>
      <c r="K11" s="6">
        <v>0.44</v>
      </c>
      <c r="L11" s="6">
        <v>0.16</v>
      </c>
      <c r="M11" s="6">
        <v>3.8</v>
      </c>
      <c r="N11" s="6">
        <v>0.04</v>
      </c>
      <c r="O11" s="6">
        <f t="shared" si="0"/>
        <v>99.99</v>
      </c>
      <c r="P11" s="6">
        <f t="shared" si="1"/>
        <v>1.6762549351381837</v>
      </c>
      <c r="Q11" s="6">
        <f t="shared" si="2"/>
        <v>1.2230452674897119</v>
      </c>
      <c r="R11" s="6">
        <f t="shared" si="3"/>
        <v>6.8045483033395998E-2</v>
      </c>
      <c r="S11" s="6">
        <f t="shared" si="4"/>
        <v>94.729612693311736</v>
      </c>
      <c r="U11" s="11">
        <f t="shared" si="5"/>
        <v>0.59656796769851961</v>
      </c>
      <c r="V11" s="11">
        <f t="shared" si="6"/>
        <v>0.12786002691790041</v>
      </c>
      <c r="W11" s="11"/>
      <c r="Y11" s="6">
        <v>0.16</v>
      </c>
      <c r="Z11" s="6">
        <f t="shared" si="7"/>
        <v>0.22387200000000002</v>
      </c>
      <c r="AA11" s="6">
        <v>0.44</v>
      </c>
      <c r="AB11" s="6">
        <f t="shared" si="8"/>
        <v>0.64310400000000001</v>
      </c>
      <c r="AC11" s="6">
        <v>0.16</v>
      </c>
      <c r="AD11" s="6">
        <f t="shared" si="9"/>
        <v>0.206592</v>
      </c>
      <c r="AE11" s="6">
        <v>3.8</v>
      </c>
      <c r="AF11" s="6">
        <f t="shared" si="10"/>
        <v>4.8887</v>
      </c>
    </row>
    <row r="12" spans="1:32" x14ac:dyDescent="0.25">
      <c r="B12" t="s">
        <v>27</v>
      </c>
      <c r="C12" t="s">
        <v>13</v>
      </c>
      <c r="D12" s="6">
        <v>45.82</v>
      </c>
      <c r="E12" s="6">
        <v>0.06</v>
      </c>
      <c r="F12" s="6">
        <v>31.55</v>
      </c>
      <c r="G12" s="6">
        <v>0.49</v>
      </c>
      <c r="H12" s="6">
        <v>18.57</v>
      </c>
      <c r="I12" s="6">
        <v>0.24</v>
      </c>
      <c r="J12" s="6">
        <v>0.08</v>
      </c>
      <c r="K12" s="6">
        <v>0.32</v>
      </c>
      <c r="L12" s="6">
        <v>0.03</v>
      </c>
      <c r="M12" s="6">
        <v>2.79</v>
      </c>
      <c r="N12" s="6">
        <v>0.04</v>
      </c>
      <c r="O12" s="6">
        <f t="shared" si="0"/>
        <v>99.990000000000009</v>
      </c>
      <c r="P12" s="6">
        <f t="shared" si="1"/>
        <v>1.6989768443726441</v>
      </c>
      <c r="Q12" s="6">
        <f t="shared" si="2"/>
        <v>1.2983539094650205</v>
      </c>
      <c r="R12" s="6">
        <f t="shared" si="3"/>
        <v>4.9959709911361803E-2</v>
      </c>
      <c r="S12" s="6">
        <f t="shared" si="4"/>
        <v>96.294652134829803</v>
      </c>
      <c r="U12" s="11">
        <f t="shared" si="5"/>
        <v>0.58858954041204437</v>
      </c>
      <c r="V12" s="11">
        <f t="shared" si="6"/>
        <v>8.8431061806656094E-2</v>
      </c>
      <c r="W12" s="11"/>
      <c r="Y12" s="6">
        <v>0.08</v>
      </c>
      <c r="Z12" s="6">
        <f t="shared" si="7"/>
        <v>0.11193600000000001</v>
      </c>
      <c r="AA12" s="6">
        <v>0.32</v>
      </c>
      <c r="AB12" s="6">
        <f t="shared" si="8"/>
        <v>0.46771200000000002</v>
      </c>
      <c r="AC12" s="6">
        <v>0.03</v>
      </c>
      <c r="AD12" s="6">
        <f t="shared" si="9"/>
        <v>3.8735999999999993E-2</v>
      </c>
      <c r="AE12" s="6">
        <v>2.79</v>
      </c>
      <c r="AF12" s="6">
        <f t="shared" si="10"/>
        <v>3.5893350000000002</v>
      </c>
    </row>
    <row r="13" spans="1:32" x14ac:dyDescent="0.25">
      <c r="B13" t="s">
        <v>45</v>
      </c>
      <c r="C13" t="s">
        <v>13</v>
      </c>
      <c r="D13" s="6">
        <v>45.54</v>
      </c>
      <c r="E13" s="6">
        <v>0</v>
      </c>
      <c r="F13" s="6">
        <v>31.53</v>
      </c>
      <c r="G13" s="6">
        <v>0.43</v>
      </c>
      <c r="H13" s="6">
        <v>19.34</v>
      </c>
      <c r="I13" s="6">
        <v>0.22</v>
      </c>
      <c r="J13" s="6">
        <v>0.1</v>
      </c>
      <c r="K13" s="6">
        <v>0.08</v>
      </c>
      <c r="L13" s="6">
        <v>0.24</v>
      </c>
      <c r="M13" s="6">
        <v>2.4500000000000002</v>
      </c>
      <c r="N13" s="6">
        <v>7.0000000000000007E-2</v>
      </c>
      <c r="O13" s="6">
        <f t="shared" si="0"/>
        <v>99.999999999999986</v>
      </c>
      <c r="P13" s="6">
        <f t="shared" si="1"/>
        <v>1.6302998965873838</v>
      </c>
      <c r="Q13" s="6">
        <f t="shared" si="2"/>
        <v>1.2975308641975309</v>
      </c>
      <c r="R13" s="6">
        <f t="shared" si="3"/>
        <v>4.387142985047901E-2</v>
      </c>
      <c r="S13" s="6">
        <f t="shared" si="4"/>
        <v>96.729435304744698</v>
      </c>
      <c r="U13" s="11">
        <f t="shared" si="5"/>
        <v>0.61338407865524891</v>
      </c>
      <c r="V13" s="11">
        <f t="shared" si="6"/>
        <v>7.7703774183317476E-2</v>
      </c>
      <c r="W13" s="11"/>
      <c r="Y13" s="6">
        <v>0.1</v>
      </c>
      <c r="Z13" s="6">
        <f t="shared" si="7"/>
        <v>0.13992000000000002</v>
      </c>
      <c r="AA13" s="6">
        <v>0.08</v>
      </c>
      <c r="AB13" s="6">
        <f t="shared" si="8"/>
        <v>0.116928</v>
      </c>
      <c r="AC13" s="6">
        <v>0.24</v>
      </c>
      <c r="AD13" s="6">
        <f t="shared" si="9"/>
        <v>0.30988799999999994</v>
      </c>
      <c r="AE13" s="6">
        <v>2.4500000000000002</v>
      </c>
      <c r="AF13" s="6">
        <f t="shared" si="10"/>
        <v>3.1519250000000003</v>
      </c>
    </row>
    <row r="14" spans="1:32" x14ac:dyDescent="0.25">
      <c r="B14" t="s">
        <v>46</v>
      </c>
      <c r="C14" t="s">
        <v>13</v>
      </c>
      <c r="D14" s="6">
        <v>46.81</v>
      </c>
      <c r="E14" s="6">
        <v>0.23</v>
      </c>
      <c r="F14" s="6">
        <v>30.79</v>
      </c>
      <c r="G14" s="6">
        <v>0.15</v>
      </c>
      <c r="H14" s="6">
        <v>18.37</v>
      </c>
      <c r="I14" s="6">
        <v>0.37</v>
      </c>
      <c r="J14" s="6">
        <v>0.23</v>
      </c>
      <c r="K14" s="6">
        <v>0.23</v>
      </c>
      <c r="L14" s="6">
        <v>0.2</v>
      </c>
      <c r="M14" s="6">
        <v>2.38</v>
      </c>
      <c r="N14" s="6">
        <v>0.25</v>
      </c>
      <c r="O14" s="6">
        <f t="shared" si="0"/>
        <v>100.01000000000002</v>
      </c>
      <c r="P14" s="6">
        <f t="shared" si="1"/>
        <v>1.6761023407729994</v>
      </c>
      <c r="Q14" s="6">
        <f t="shared" si="2"/>
        <v>1.2670781893004115</v>
      </c>
      <c r="R14" s="6">
        <f t="shared" si="3"/>
        <v>4.2617960426179602E-2</v>
      </c>
      <c r="S14" s="6">
        <f t="shared" si="4"/>
        <v>96.745965815423958</v>
      </c>
      <c r="U14" s="11">
        <f t="shared" si="5"/>
        <v>0.59662227996102635</v>
      </c>
      <c r="V14" s="11">
        <f t="shared" si="6"/>
        <v>7.7297823968821039E-2</v>
      </c>
      <c r="W14" s="11"/>
      <c r="Y14" s="6">
        <v>0.23</v>
      </c>
      <c r="Z14" s="6">
        <f t="shared" si="7"/>
        <v>0.32181599999999999</v>
      </c>
      <c r="AA14" s="6">
        <v>0.23</v>
      </c>
      <c r="AB14" s="6">
        <f t="shared" si="8"/>
        <v>0.33616800000000002</v>
      </c>
      <c r="AC14" s="6">
        <v>0.2</v>
      </c>
      <c r="AD14" s="6">
        <f t="shared" si="9"/>
        <v>0.25823999999999997</v>
      </c>
      <c r="AE14" s="6">
        <v>2.38</v>
      </c>
      <c r="AF14" s="6">
        <f t="shared" si="10"/>
        <v>3.0618699999999999</v>
      </c>
    </row>
    <row r="15" spans="1:32" x14ac:dyDescent="0.25">
      <c r="C15" s="6"/>
      <c r="D15" s="6"/>
      <c r="E15" s="9"/>
      <c r="F15" s="9"/>
      <c r="G15" s="9"/>
      <c r="H15" s="9"/>
      <c r="I15" s="9"/>
      <c r="J15" s="9"/>
      <c r="K15" s="9"/>
      <c r="L15" s="9"/>
      <c r="M15" s="6"/>
      <c r="N15" s="6"/>
      <c r="O15" s="6"/>
      <c r="P15" s="6"/>
      <c r="Q15" s="6"/>
      <c r="U15" s="11"/>
      <c r="V15" s="11"/>
      <c r="W15" s="11"/>
    </row>
    <row r="16" spans="1:32" x14ac:dyDescent="0.25">
      <c r="B16" s="1" t="s">
        <v>14</v>
      </c>
      <c r="C16" s="1"/>
      <c r="D16" s="7">
        <f>AVERAGE(D5:D14)</f>
        <v>45.513999999999996</v>
      </c>
      <c r="E16" s="7">
        <f t="shared" ref="E16:P16" si="11">AVERAGE(E5:E14)</f>
        <v>5.5000000000000007E-2</v>
      </c>
      <c r="F16" s="7">
        <f t="shared" si="11"/>
        <v>31.333000000000006</v>
      </c>
      <c r="G16" s="7">
        <f t="shared" si="11"/>
        <v>0.33900000000000008</v>
      </c>
      <c r="H16" s="7">
        <f t="shared" si="11"/>
        <v>18.808</v>
      </c>
      <c r="I16" s="7">
        <f t="shared" si="11"/>
        <v>0.19500000000000001</v>
      </c>
      <c r="J16" s="7">
        <f t="shared" si="11"/>
        <v>0.14700000000000002</v>
      </c>
      <c r="K16" s="7">
        <f t="shared" si="11"/>
        <v>0.28199999999999997</v>
      </c>
      <c r="L16" s="7">
        <f t="shared" si="11"/>
        <v>0.19900000000000001</v>
      </c>
      <c r="M16" s="7">
        <f t="shared" si="11"/>
        <v>3.0349999999999997</v>
      </c>
      <c r="N16" s="7">
        <f t="shared" si="11"/>
        <v>7.4999999999999997E-2</v>
      </c>
      <c r="O16" s="7"/>
      <c r="P16" s="7">
        <f t="shared" si="11"/>
        <v>1.666101535202364</v>
      </c>
      <c r="Q16" s="7"/>
      <c r="S16" s="7">
        <f t="shared" ref="S16" si="12">AVERAGE(S5:S14)</f>
        <v>95.952328404181088</v>
      </c>
      <c r="U16" s="11"/>
      <c r="V16" s="11"/>
      <c r="W16" s="11"/>
    </row>
    <row r="17" spans="1:32" x14ac:dyDescent="0.25">
      <c r="B17" s="1" t="s">
        <v>15</v>
      </c>
      <c r="C17" s="1"/>
      <c r="D17" s="7">
        <f>STDEV(D5:D14)</f>
        <v>1.1812347588669909</v>
      </c>
      <c r="E17" s="7">
        <f t="shared" ref="E17:N17" si="13">STDEV(E5:E14)</f>
        <v>8.2225975890293387E-2</v>
      </c>
      <c r="F17" s="7">
        <f t="shared" si="13"/>
        <v>0.97642260886929133</v>
      </c>
      <c r="G17" s="7">
        <f t="shared" si="13"/>
        <v>0.16162026825590614</v>
      </c>
      <c r="H17" s="7">
        <f t="shared" si="13"/>
        <v>0.57538006762680105</v>
      </c>
      <c r="I17" s="7">
        <f t="shared" si="13"/>
        <v>0.14112642086677696</v>
      </c>
      <c r="J17" s="7">
        <f t="shared" si="13"/>
        <v>6.4126610874286977E-2</v>
      </c>
      <c r="K17" s="7">
        <f t="shared" si="13"/>
        <v>0.11754904413808638</v>
      </c>
      <c r="L17" s="7">
        <f t="shared" si="13"/>
        <v>9.2068814843391286E-2</v>
      </c>
      <c r="M17" s="7">
        <f t="shared" si="13"/>
        <v>0.71319702747557867</v>
      </c>
      <c r="N17" s="7">
        <f t="shared" si="13"/>
        <v>7.8916270678344766E-2</v>
      </c>
      <c r="Q17" s="7"/>
      <c r="S17" s="7">
        <f t="shared" ref="S17" si="14">STDEV(S5:S14)</f>
        <v>0.96074061130317689</v>
      </c>
      <c r="U17" s="11"/>
      <c r="V17" s="11"/>
      <c r="W17" s="11"/>
    </row>
    <row r="18" spans="1:32" x14ac:dyDescent="0.25">
      <c r="D18" s="9"/>
      <c r="E18" s="9"/>
      <c r="F18" s="9"/>
      <c r="G18" s="9"/>
      <c r="H18" s="9"/>
      <c r="I18" s="9"/>
      <c r="J18" s="9"/>
      <c r="K18" s="9"/>
      <c r="L18" s="9"/>
      <c r="M18" s="6"/>
      <c r="N18" s="6"/>
      <c r="O18" s="6"/>
      <c r="P18" s="6"/>
      <c r="Q18" s="6"/>
      <c r="U18" s="11"/>
      <c r="V18" s="11"/>
      <c r="W18" s="11"/>
    </row>
    <row r="19" spans="1:32" ht="15.75" thickBot="1" x14ac:dyDescent="0.3">
      <c r="B19" s="1"/>
      <c r="C19" s="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6"/>
      <c r="U19" s="11"/>
      <c r="V19" s="11"/>
      <c r="W19" s="11"/>
    </row>
    <row r="20" spans="1:32" ht="15.75" thickBot="1" x14ac:dyDescent="0.3">
      <c r="A20" t="s">
        <v>31</v>
      </c>
      <c r="B20" s="2" t="s">
        <v>17</v>
      </c>
      <c r="C20" s="3" t="s">
        <v>0</v>
      </c>
      <c r="D20" s="3" t="s">
        <v>1</v>
      </c>
      <c r="E20" s="3" t="s">
        <v>2</v>
      </c>
      <c r="F20" s="3" t="s">
        <v>3</v>
      </c>
      <c r="G20" s="3" t="s">
        <v>4</v>
      </c>
      <c r="H20" s="3" t="s">
        <v>5</v>
      </c>
      <c r="I20" s="3" t="s">
        <v>47</v>
      </c>
      <c r="J20" s="3" t="s">
        <v>7</v>
      </c>
      <c r="K20" s="3" t="s">
        <v>8</v>
      </c>
      <c r="L20" s="3" t="s">
        <v>9</v>
      </c>
      <c r="M20" s="3" t="s">
        <v>10</v>
      </c>
      <c r="N20" s="3" t="s">
        <v>11</v>
      </c>
      <c r="O20" s="5" t="s">
        <v>12</v>
      </c>
      <c r="P20" s="8" t="s">
        <v>18</v>
      </c>
      <c r="Q20" s="8" t="s">
        <v>19</v>
      </c>
      <c r="R20" s="8" t="s">
        <v>20</v>
      </c>
      <c r="S20" s="8" t="s">
        <v>21</v>
      </c>
      <c r="U20" s="8" t="s">
        <v>76</v>
      </c>
      <c r="V20" s="8" t="s">
        <v>77</v>
      </c>
      <c r="W20" s="8"/>
    </row>
    <row r="21" spans="1:32" x14ac:dyDescent="0.25">
      <c r="B21" t="s">
        <v>48</v>
      </c>
      <c r="C21" t="s">
        <v>13</v>
      </c>
      <c r="D21" s="6">
        <v>47.37</v>
      </c>
      <c r="E21" s="6">
        <v>0</v>
      </c>
      <c r="F21" s="6">
        <v>23.77</v>
      </c>
      <c r="G21" s="6">
        <v>1.05</v>
      </c>
      <c r="H21" s="6">
        <v>26.6</v>
      </c>
      <c r="I21" s="6">
        <v>0</v>
      </c>
      <c r="J21" s="6">
        <v>1.2</v>
      </c>
      <c r="K21" s="6">
        <v>0</v>
      </c>
      <c r="L21" s="6">
        <v>0</v>
      </c>
      <c r="M21" s="6">
        <v>0</v>
      </c>
      <c r="N21" s="6">
        <v>0</v>
      </c>
      <c r="O21" s="6">
        <f t="shared" ref="O21:O27" si="15">SUM(D21:M21)</f>
        <v>99.99</v>
      </c>
      <c r="P21" s="6">
        <f t="shared" ref="P21:P27" si="16">+F21/H21</f>
        <v>0.89360902255639096</v>
      </c>
      <c r="Q21" s="6">
        <f t="shared" ref="Q21:Q27" si="17">+F21/24.3</f>
        <v>0.97818930041152263</v>
      </c>
      <c r="R21" s="6">
        <f t="shared" ref="R21:R27" si="18">+M21/55.845</f>
        <v>0</v>
      </c>
      <c r="S21" s="6">
        <f>+Q21/(Q21+R21) *100</f>
        <v>100</v>
      </c>
      <c r="U21" s="11">
        <f t="shared" ref="U21:U27" si="19">+H21/F21</f>
        <v>1.1190576356752209</v>
      </c>
      <c r="V21" s="11">
        <f t="shared" ref="V21:V27" si="20">+M21/F21</f>
        <v>0</v>
      </c>
      <c r="W21" s="11"/>
    </row>
    <row r="22" spans="1:32" x14ac:dyDescent="0.25">
      <c r="B22" t="s">
        <v>49</v>
      </c>
      <c r="C22" t="s">
        <v>13</v>
      </c>
      <c r="D22" s="6">
        <v>47.52</v>
      </c>
      <c r="E22" s="6">
        <v>0.72</v>
      </c>
      <c r="F22" s="6">
        <v>22.71</v>
      </c>
      <c r="G22" s="6">
        <v>1.48</v>
      </c>
      <c r="H22" s="6">
        <v>27.04</v>
      </c>
      <c r="I22" s="6">
        <v>0</v>
      </c>
      <c r="J22" s="6">
        <v>0.5</v>
      </c>
      <c r="K22" s="6">
        <v>0</v>
      </c>
      <c r="L22" s="6">
        <v>0</v>
      </c>
      <c r="M22" s="6">
        <v>0</v>
      </c>
      <c r="N22" s="6">
        <v>0</v>
      </c>
      <c r="O22" s="6">
        <f t="shared" si="15"/>
        <v>99.97</v>
      </c>
      <c r="P22" s="6">
        <f t="shared" si="16"/>
        <v>0.8398668639053255</v>
      </c>
      <c r="Q22" s="6">
        <f t="shared" si="17"/>
        <v>0.9345679012345679</v>
      </c>
      <c r="R22" s="6">
        <f t="shared" si="18"/>
        <v>0</v>
      </c>
      <c r="S22" s="6">
        <f t="shared" ref="S22:S27" si="21">+Q22/(Q22+R22) *100</f>
        <v>100</v>
      </c>
      <c r="U22" s="11">
        <f t="shared" si="19"/>
        <v>1.1906649053280491</v>
      </c>
      <c r="V22" s="11">
        <f t="shared" si="20"/>
        <v>0</v>
      </c>
      <c r="W22" s="11"/>
    </row>
    <row r="23" spans="1:32" x14ac:dyDescent="0.25">
      <c r="B23" t="s">
        <v>50</v>
      </c>
      <c r="C23" t="s">
        <v>13</v>
      </c>
      <c r="D23" s="6">
        <v>47.36</v>
      </c>
      <c r="E23" s="6">
        <v>0</v>
      </c>
      <c r="F23" s="6">
        <v>24.87</v>
      </c>
      <c r="G23" s="6">
        <v>2.62</v>
      </c>
      <c r="H23" s="6">
        <v>25.16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f t="shared" si="15"/>
        <v>100.01</v>
      </c>
      <c r="P23" s="6">
        <f t="shared" si="16"/>
        <v>0.98847376788553265</v>
      </c>
      <c r="Q23" s="6">
        <f t="shared" si="17"/>
        <v>1.0234567901234568</v>
      </c>
      <c r="R23" s="6">
        <f t="shared" si="18"/>
        <v>0</v>
      </c>
      <c r="S23" s="6">
        <f t="shared" si="21"/>
        <v>100</v>
      </c>
      <c r="U23" s="11">
        <f t="shared" si="19"/>
        <v>1.0116606353035786</v>
      </c>
      <c r="V23" s="11">
        <f t="shared" si="20"/>
        <v>0</v>
      </c>
      <c r="W23" s="11"/>
    </row>
    <row r="24" spans="1:32" x14ac:dyDescent="0.25">
      <c r="B24" t="s">
        <v>28</v>
      </c>
      <c r="C24" t="s">
        <v>13</v>
      </c>
      <c r="D24" s="6">
        <v>44.77</v>
      </c>
      <c r="E24" s="6">
        <v>0</v>
      </c>
      <c r="F24" s="6">
        <v>21.35</v>
      </c>
      <c r="G24" s="6">
        <v>0.93</v>
      </c>
      <c r="H24" s="6">
        <v>23.98</v>
      </c>
      <c r="I24" s="6">
        <v>0</v>
      </c>
      <c r="J24" s="6">
        <v>0</v>
      </c>
      <c r="K24" s="6">
        <v>0</v>
      </c>
      <c r="L24" s="6">
        <v>0</v>
      </c>
      <c r="M24" s="6">
        <v>8.9600000000000009</v>
      </c>
      <c r="N24" s="6">
        <v>0</v>
      </c>
      <c r="O24" s="6">
        <f t="shared" si="15"/>
        <v>99.990000000000009</v>
      </c>
      <c r="P24" s="6">
        <f t="shared" si="16"/>
        <v>0.89032527105921611</v>
      </c>
      <c r="Q24" s="6">
        <f t="shared" si="17"/>
        <v>0.87860082304526754</v>
      </c>
      <c r="R24" s="6">
        <f t="shared" si="18"/>
        <v>0.16044408631032323</v>
      </c>
      <c r="S24" s="6">
        <f t="shared" si="21"/>
        <v>84.558503211393472</v>
      </c>
      <c r="U24" s="11">
        <f t="shared" si="19"/>
        <v>1.1231850117096018</v>
      </c>
      <c r="V24" s="11">
        <f t="shared" si="20"/>
        <v>0.41967213114754098</v>
      </c>
      <c r="W24" s="11"/>
    </row>
    <row r="25" spans="1:32" x14ac:dyDescent="0.25">
      <c r="B25" t="s">
        <v>51</v>
      </c>
      <c r="C25" t="s">
        <v>13</v>
      </c>
      <c r="D25" s="6">
        <v>47.59</v>
      </c>
      <c r="E25" s="6">
        <v>0</v>
      </c>
      <c r="F25" s="6">
        <v>24.48</v>
      </c>
      <c r="G25" s="6">
        <v>1.32</v>
      </c>
      <c r="H25" s="6">
        <v>26.6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f t="shared" si="15"/>
        <v>99.990000000000009</v>
      </c>
      <c r="P25" s="6">
        <f t="shared" si="16"/>
        <v>0.92030075187969917</v>
      </c>
      <c r="Q25" s="6">
        <f t="shared" si="17"/>
        <v>1.0074074074074073</v>
      </c>
      <c r="R25" s="6">
        <f t="shared" si="18"/>
        <v>0</v>
      </c>
      <c r="S25" s="6">
        <f t="shared" si="21"/>
        <v>100</v>
      </c>
      <c r="U25" s="11">
        <f t="shared" si="19"/>
        <v>1.0866013071895426</v>
      </c>
      <c r="V25" s="11">
        <f t="shared" si="20"/>
        <v>0</v>
      </c>
      <c r="W25" s="11"/>
    </row>
    <row r="26" spans="1:32" x14ac:dyDescent="0.25">
      <c r="B26" t="s">
        <v>52</v>
      </c>
      <c r="C26" t="s">
        <v>13</v>
      </c>
      <c r="D26" s="6">
        <v>47.26</v>
      </c>
      <c r="E26" s="6">
        <v>0</v>
      </c>
      <c r="F26" s="6">
        <v>23.24</v>
      </c>
      <c r="G26" s="6">
        <v>0.35</v>
      </c>
      <c r="H26" s="6">
        <v>27.06</v>
      </c>
      <c r="I26" s="6">
        <v>0</v>
      </c>
      <c r="J26" s="6">
        <v>2.09</v>
      </c>
      <c r="K26" s="6">
        <v>0</v>
      </c>
      <c r="L26" s="6">
        <v>0</v>
      </c>
      <c r="M26" s="6">
        <v>0</v>
      </c>
      <c r="N26" s="6">
        <v>0</v>
      </c>
      <c r="O26" s="6">
        <f t="shared" si="15"/>
        <v>100</v>
      </c>
      <c r="P26" s="6">
        <f t="shared" si="16"/>
        <v>0.85883222468588316</v>
      </c>
      <c r="Q26" s="6">
        <f t="shared" si="17"/>
        <v>0.95637860082304516</v>
      </c>
      <c r="R26" s="6">
        <f t="shared" si="18"/>
        <v>0</v>
      </c>
      <c r="S26" s="6">
        <f t="shared" si="21"/>
        <v>100</v>
      </c>
      <c r="U26" s="11">
        <f t="shared" si="19"/>
        <v>1.1643717728055079</v>
      </c>
      <c r="V26" s="11">
        <f t="shared" si="20"/>
        <v>0</v>
      </c>
      <c r="W26" s="11"/>
    </row>
    <row r="27" spans="1:32" x14ac:dyDescent="0.25">
      <c r="B27" t="s">
        <v>53</v>
      </c>
      <c r="C27" t="s">
        <v>13</v>
      </c>
      <c r="D27" s="6">
        <v>47.64</v>
      </c>
      <c r="E27" s="6">
        <v>0</v>
      </c>
      <c r="F27" s="6">
        <v>24.98</v>
      </c>
      <c r="G27" s="6">
        <v>0</v>
      </c>
      <c r="H27" s="6">
        <v>27.39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f t="shared" si="15"/>
        <v>100.01</v>
      </c>
      <c r="P27" s="6">
        <f t="shared" si="16"/>
        <v>0.91201168309602043</v>
      </c>
      <c r="Q27" s="6">
        <f t="shared" si="17"/>
        <v>1.0279835390946501</v>
      </c>
      <c r="R27" s="6">
        <f t="shared" si="18"/>
        <v>0</v>
      </c>
      <c r="S27" s="6">
        <f t="shared" si="21"/>
        <v>100</v>
      </c>
      <c r="U27" s="11">
        <f t="shared" si="19"/>
        <v>1.0964771817453962</v>
      </c>
      <c r="V27" s="11">
        <f t="shared" si="20"/>
        <v>0</v>
      </c>
      <c r="W27" s="11"/>
    </row>
    <row r="28" spans="1:32" x14ac:dyDescent="0.25"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U28" s="11"/>
      <c r="V28" s="11"/>
      <c r="W28" s="11"/>
    </row>
    <row r="29" spans="1:32" x14ac:dyDescent="0.25">
      <c r="B29" s="1" t="s">
        <v>14</v>
      </c>
      <c r="D29" s="7">
        <f>AVERAGE(D21:D27)</f>
        <v>47.072857142857139</v>
      </c>
      <c r="E29" s="7">
        <f t="shared" ref="E29:P29" si="22">AVERAGE(E21:E27)</f>
        <v>0.10285714285714286</v>
      </c>
      <c r="F29" s="7">
        <f t="shared" si="22"/>
        <v>23.62857142857143</v>
      </c>
      <c r="G29" s="7">
        <f t="shared" si="22"/>
        <v>1.1071428571428572</v>
      </c>
      <c r="H29" s="7">
        <f t="shared" si="22"/>
        <v>26.261428571428571</v>
      </c>
      <c r="I29" s="7">
        <f t="shared" ref="I29:N29" si="23">AVERAGE(I21:I27)</f>
        <v>0</v>
      </c>
      <c r="J29" s="7">
        <f t="shared" si="23"/>
        <v>0.54142857142857148</v>
      </c>
      <c r="K29" s="7">
        <f t="shared" si="23"/>
        <v>0</v>
      </c>
      <c r="L29" s="7">
        <f t="shared" si="23"/>
        <v>0</v>
      </c>
      <c r="M29" s="7">
        <f t="shared" si="23"/>
        <v>1.28</v>
      </c>
      <c r="N29" s="7">
        <f t="shared" si="23"/>
        <v>0</v>
      </c>
      <c r="O29" s="7"/>
      <c r="P29" s="7">
        <f t="shared" si="22"/>
        <v>0.90048851215258108</v>
      </c>
      <c r="Q29" s="7"/>
      <c r="R29" s="7"/>
      <c r="S29" s="7">
        <f t="shared" ref="S29" si="24">AVERAGE(S21:S27)</f>
        <v>97.794071887341929</v>
      </c>
      <c r="U29" s="11"/>
      <c r="V29" s="11"/>
      <c r="W29" s="11"/>
    </row>
    <row r="30" spans="1:32" x14ac:dyDescent="0.25">
      <c r="B30" s="1" t="s">
        <v>15</v>
      </c>
      <c r="D30" s="7">
        <f>STDEV(D21:D27)</f>
        <v>1.0245277657814558</v>
      </c>
      <c r="E30" s="7">
        <f t="shared" ref="E30:H30" si="25">STDEV(E21:E27)</f>
        <v>0.27213442056664361</v>
      </c>
      <c r="F30" s="7">
        <f t="shared" si="25"/>
        <v>1.310158114776337</v>
      </c>
      <c r="G30" s="7">
        <f t="shared" si="25"/>
        <v>0.84722516262825709</v>
      </c>
      <c r="H30" s="7">
        <f t="shared" si="25"/>
        <v>1.2359130035649564</v>
      </c>
      <c r="I30" s="7">
        <f t="shared" ref="I30:N30" si="26">STDEV(I21:I27)</f>
        <v>0</v>
      </c>
      <c r="J30" s="7">
        <f t="shared" si="26"/>
        <v>0.81711746547295894</v>
      </c>
      <c r="K30" s="7">
        <f t="shared" si="26"/>
        <v>0</v>
      </c>
      <c r="L30" s="7">
        <f t="shared" si="26"/>
        <v>0</v>
      </c>
      <c r="M30" s="7">
        <f t="shared" si="26"/>
        <v>3.3865616781626762</v>
      </c>
      <c r="N30" s="7">
        <f t="shared" si="26"/>
        <v>0</v>
      </c>
      <c r="O30" s="7"/>
      <c r="P30" s="7"/>
      <c r="Q30" s="7"/>
      <c r="R30" s="7"/>
      <c r="S30" s="1"/>
      <c r="U30" s="11"/>
      <c r="V30" s="11"/>
      <c r="W30" s="11"/>
    </row>
    <row r="31" spans="1:32" ht="15.75" thickBot="1" x14ac:dyDescent="0.3">
      <c r="D31" s="6"/>
      <c r="E31" s="6"/>
      <c r="F31" s="6"/>
      <c r="G31" s="6"/>
      <c r="H31" s="6"/>
      <c r="I31" s="6"/>
      <c r="J31" s="6"/>
      <c r="K31" s="6"/>
      <c r="L31" s="6"/>
      <c r="M31" s="6"/>
      <c r="O31" s="6"/>
      <c r="P31" s="6"/>
      <c r="Q31" s="6"/>
      <c r="R31" s="6"/>
      <c r="U31" s="11"/>
      <c r="V31" s="11"/>
      <c r="W31" s="11"/>
    </row>
    <row r="32" spans="1:32" ht="15.75" thickBot="1" x14ac:dyDescent="0.3">
      <c r="A32" t="s">
        <v>33</v>
      </c>
      <c r="B32" s="2" t="s">
        <v>16</v>
      </c>
      <c r="C32" s="3" t="s">
        <v>0</v>
      </c>
      <c r="D32" s="3" t="s">
        <v>1</v>
      </c>
      <c r="E32" s="3" t="s">
        <v>2</v>
      </c>
      <c r="F32" s="3" t="s">
        <v>3</v>
      </c>
      <c r="G32" s="3" t="s">
        <v>4</v>
      </c>
      <c r="H32" s="3" t="s">
        <v>5</v>
      </c>
      <c r="I32" s="3" t="s">
        <v>47</v>
      </c>
      <c r="J32" s="3" t="s">
        <v>7</v>
      </c>
      <c r="K32" s="3" t="s">
        <v>8</v>
      </c>
      <c r="L32" s="3" t="s">
        <v>9</v>
      </c>
      <c r="M32" s="3" t="s">
        <v>10</v>
      </c>
      <c r="N32" s="3" t="s">
        <v>11</v>
      </c>
      <c r="O32" s="5" t="s">
        <v>12</v>
      </c>
      <c r="P32" s="8" t="s">
        <v>18</v>
      </c>
      <c r="Q32" s="8" t="s">
        <v>19</v>
      </c>
      <c r="R32" s="8" t="s">
        <v>20</v>
      </c>
      <c r="S32" s="8" t="s">
        <v>21</v>
      </c>
      <c r="U32" s="8" t="s">
        <v>76</v>
      </c>
      <c r="V32" s="8" t="s">
        <v>77</v>
      </c>
      <c r="W32" s="8"/>
      <c r="Y32" s="14" t="s">
        <v>7</v>
      </c>
      <c r="Z32" s="15" t="s">
        <v>80</v>
      </c>
      <c r="AA32" s="15" t="s">
        <v>8</v>
      </c>
      <c r="AB32" s="15" t="s">
        <v>81</v>
      </c>
      <c r="AC32" s="15" t="s">
        <v>9</v>
      </c>
      <c r="AD32" s="15" t="s">
        <v>82</v>
      </c>
      <c r="AE32" s="15" t="s">
        <v>10</v>
      </c>
      <c r="AF32" s="16" t="s">
        <v>83</v>
      </c>
    </row>
    <row r="33" spans="1:32" x14ac:dyDescent="0.25">
      <c r="B33" t="s">
        <v>26</v>
      </c>
      <c r="C33" t="s">
        <v>13</v>
      </c>
      <c r="D33" s="6">
        <v>44.97</v>
      </c>
      <c r="E33" s="6">
        <v>0.15</v>
      </c>
      <c r="F33" s="6">
        <v>32.270000000000003</v>
      </c>
      <c r="G33" s="6">
        <v>0.28000000000000003</v>
      </c>
      <c r="H33" s="6">
        <v>19.32</v>
      </c>
      <c r="I33" s="6">
        <v>0.42</v>
      </c>
      <c r="J33">
        <v>0.16</v>
      </c>
      <c r="K33" s="6">
        <v>0.17</v>
      </c>
      <c r="L33" s="6">
        <v>0.11</v>
      </c>
      <c r="M33" s="6">
        <v>2.0299999999999998</v>
      </c>
      <c r="N33" s="6">
        <v>0.12</v>
      </c>
      <c r="O33" s="6">
        <f>SUM(D33:N33)</f>
        <v>100.00000000000001</v>
      </c>
      <c r="P33" s="6">
        <f>+F33/H33</f>
        <v>1.6702898550724639</v>
      </c>
      <c r="Q33" s="6">
        <f>+F33/24.3</f>
        <v>1.3279835390946504</v>
      </c>
      <c r="R33" s="6">
        <f>+M33/55.845</f>
        <v>3.6350613304682602E-2</v>
      </c>
      <c r="S33" s="6">
        <f>+Q33/(Q33+R33) *100</f>
        <v>97.335651735994716</v>
      </c>
      <c r="U33" s="11">
        <f t="shared" ref="U33:U40" si="27">+H33/F33</f>
        <v>0.59869848156182204</v>
      </c>
      <c r="V33" s="11">
        <f t="shared" ref="V33:V40" si="28">+M33/F33</f>
        <v>6.2906724511930578E-2</v>
      </c>
      <c r="W33" s="11"/>
      <c r="Y33">
        <v>0.16</v>
      </c>
      <c r="Z33" s="6">
        <f t="shared" ref="Z33:Z40" si="29">+Y33*1.3992</f>
        <v>0.22387200000000002</v>
      </c>
      <c r="AA33" s="6">
        <v>0.17</v>
      </c>
      <c r="AB33" s="6">
        <f t="shared" ref="AB33:AB40" si="30">+AA33*1.4616</f>
        <v>0.24847200000000003</v>
      </c>
      <c r="AC33" s="6">
        <v>0.11</v>
      </c>
      <c r="AD33" s="6">
        <f t="shared" ref="AD33:AD40" si="31">+AC33*1.2912</f>
        <v>0.14203199999999999</v>
      </c>
      <c r="AE33" s="6">
        <v>2.0299999999999998</v>
      </c>
      <c r="AF33" s="6">
        <f t="shared" ref="AF33:AF40" si="32">+AE33*1.2865</f>
        <v>2.6115949999999999</v>
      </c>
    </row>
    <row r="34" spans="1:32" x14ac:dyDescent="0.25">
      <c r="B34" t="s">
        <v>57</v>
      </c>
      <c r="C34" t="s">
        <v>13</v>
      </c>
      <c r="D34" s="6">
        <v>45.11</v>
      </c>
      <c r="E34" s="6">
        <v>0.14000000000000001</v>
      </c>
      <c r="F34">
        <v>32.840000000000003</v>
      </c>
      <c r="G34">
        <v>0.33</v>
      </c>
      <c r="H34">
        <v>19.420000000000002</v>
      </c>
      <c r="I34">
        <v>0.3</v>
      </c>
      <c r="J34">
        <v>0.11</v>
      </c>
      <c r="K34">
        <v>0.2</v>
      </c>
      <c r="L34">
        <v>0.05</v>
      </c>
      <c r="M34">
        <v>1.5</v>
      </c>
      <c r="N34">
        <v>0</v>
      </c>
      <c r="O34" s="6">
        <f t="shared" ref="O34:O40" si="33">SUM(D34:N34)</f>
        <v>100</v>
      </c>
      <c r="P34" s="6">
        <f t="shared" ref="P34:P40" si="34">+F34/H34</f>
        <v>1.6910401647785789</v>
      </c>
      <c r="Q34" s="6">
        <f t="shared" ref="Q34:Q40" si="35">+F34/24.3</f>
        <v>1.3514403292181072</v>
      </c>
      <c r="R34" s="6">
        <f t="shared" ref="R34:R40" si="36">+M34/55.845</f>
        <v>2.6860059092130004E-2</v>
      </c>
      <c r="S34" s="6">
        <f t="shared" ref="S34:S40" si="37">+Q34/(Q34+R34) *100</f>
        <v>98.05121878220902</v>
      </c>
      <c r="U34" s="11">
        <f t="shared" si="27"/>
        <v>0.59135200974421431</v>
      </c>
      <c r="V34" s="11">
        <f t="shared" si="28"/>
        <v>4.5676004872107184E-2</v>
      </c>
      <c r="W34" s="11"/>
      <c r="Y34">
        <v>0.11</v>
      </c>
      <c r="Z34" s="6">
        <f t="shared" si="29"/>
        <v>0.15391199999999999</v>
      </c>
      <c r="AA34">
        <v>0.2</v>
      </c>
      <c r="AB34" s="6">
        <f t="shared" si="30"/>
        <v>0.29232000000000002</v>
      </c>
      <c r="AC34">
        <v>0.05</v>
      </c>
      <c r="AD34" s="6">
        <f t="shared" si="31"/>
        <v>6.4559999999999992E-2</v>
      </c>
      <c r="AE34">
        <v>1.5</v>
      </c>
      <c r="AF34" s="6">
        <f t="shared" si="32"/>
        <v>1.9297499999999999</v>
      </c>
    </row>
    <row r="35" spans="1:32" x14ac:dyDescent="0.25">
      <c r="B35" t="s">
        <v>58</v>
      </c>
      <c r="C35" t="s">
        <v>13</v>
      </c>
      <c r="D35" s="6">
        <v>45.01</v>
      </c>
      <c r="E35" s="6">
        <v>0.1</v>
      </c>
      <c r="F35" s="6">
        <v>32.78</v>
      </c>
      <c r="G35" s="6">
        <v>0.21</v>
      </c>
      <c r="H35" s="6">
        <v>19.350000000000001</v>
      </c>
      <c r="I35" s="6">
        <v>0.32</v>
      </c>
      <c r="J35" s="6">
        <v>0.14000000000000001</v>
      </c>
      <c r="K35" s="6">
        <v>0.17</v>
      </c>
      <c r="L35" s="6">
        <v>7.0000000000000007E-2</v>
      </c>
      <c r="M35" s="6">
        <v>1.69</v>
      </c>
      <c r="N35" s="6">
        <v>0.16</v>
      </c>
      <c r="O35" s="6">
        <f t="shared" si="33"/>
        <v>99.999999999999972</v>
      </c>
      <c r="P35" s="6">
        <f t="shared" si="34"/>
        <v>1.6940568475452196</v>
      </c>
      <c r="Q35" s="6">
        <f t="shared" si="35"/>
        <v>1.3489711934156379</v>
      </c>
      <c r="R35" s="6">
        <f t="shared" si="36"/>
        <v>3.0262333243799802E-2</v>
      </c>
      <c r="S35" s="6">
        <f t="shared" si="37"/>
        <v>97.805858641132616</v>
      </c>
      <c r="U35" s="11">
        <f t="shared" si="27"/>
        <v>0.5902989627821843</v>
      </c>
      <c r="V35" s="11">
        <f t="shared" si="28"/>
        <v>5.1555826723611954E-2</v>
      </c>
      <c r="W35" s="11"/>
      <c r="Y35" s="6">
        <v>0.14000000000000001</v>
      </c>
      <c r="Z35" s="6">
        <f t="shared" si="29"/>
        <v>0.19588800000000001</v>
      </c>
      <c r="AA35" s="6">
        <v>0.17</v>
      </c>
      <c r="AB35" s="6">
        <f t="shared" si="30"/>
        <v>0.24847200000000003</v>
      </c>
      <c r="AC35" s="6">
        <v>7.0000000000000007E-2</v>
      </c>
      <c r="AD35" s="6">
        <f t="shared" si="31"/>
        <v>9.0384000000000006E-2</v>
      </c>
      <c r="AE35" s="6">
        <v>1.69</v>
      </c>
      <c r="AF35" s="6">
        <f t="shared" si="32"/>
        <v>2.174185</v>
      </c>
    </row>
    <row r="36" spans="1:32" x14ac:dyDescent="0.25">
      <c r="B36" t="s">
        <v>59</v>
      </c>
      <c r="C36" t="s">
        <v>13</v>
      </c>
      <c r="D36" s="6">
        <v>45.17</v>
      </c>
      <c r="E36" s="6">
        <v>0</v>
      </c>
      <c r="F36" s="6">
        <v>33.5</v>
      </c>
      <c r="G36" s="6">
        <v>0.15</v>
      </c>
      <c r="H36" s="6">
        <v>19.5</v>
      </c>
      <c r="I36" s="6">
        <v>0.25</v>
      </c>
      <c r="J36" s="6">
        <v>0</v>
      </c>
      <c r="K36" s="6">
        <v>0</v>
      </c>
      <c r="L36" s="6">
        <v>0.16</v>
      </c>
      <c r="M36" s="6">
        <v>1.27</v>
      </c>
      <c r="N36" s="6">
        <v>0</v>
      </c>
      <c r="O36" s="6">
        <f t="shared" si="33"/>
        <v>100</v>
      </c>
      <c r="P36" s="6">
        <f t="shared" si="34"/>
        <v>1.7179487179487178</v>
      </c>
      <c r="Q36" s="6">
        <f t="shared" si="35"/>
        <v>1.3786008230452675</v>
      </c>
      <c r="R36" s="6">
        <f t="shared" si="36"/>
        <v>2.2741516698003401E-2</v>
      </c>
      <c r="S36" s="6">
        <f t="shared" si="37"/>
        <v>98.377161950150622</v>
      </c>
      <c r="U36" s="11">
        <f t="shared" si="27"/>
        <v>0.58208955223880599</v>
      </c>
      <c r="V36" s="11">
        <f t="shared" si="28"/>
        <v>3.7910447761194031E-2</v>
      </c>
      <c r="W36" s="11"/>
      <c r="Y36" s="6">
        <v>0</v>
      </c>
      <c r="Z36" s="6">
        <f t="shared" si="29"/>
        <v>0</v>
      </c>
      <c r="AA36" s="6">
        <v>0</v>
      </c>
      <c r="AB36" s="6">
        <f t="shared" si="30"/>
        <v>0</v>
      </c>
      <c r="AC36" s="6">
        <v>0.16</v>
      </c>
      <c r="AD36" s="6">
        <f t="shared" si="31"/>
        <v>0.206592</v>
      </c>
      <c r="AE36" s="6">
        <v>1.27</v>
      </c>
      <c r="AF36" s="6">
        <f t="shared" si="32"/>
        <v>1.6338550000000001</v>
      </c>
    </row>
    <row r="37" spans="1:32" x14ac:dyDescent="0.25">
      <c r="B37" t="s">
        <v>60</v>
      </c>
      <c r="C37" t="s">
        <v>13</v>
      </c>
      <c r="D37" s="6">
        <v>44.92</v>
      </c>
      <c r="E37" s="6">
        <v>0</v>
      </c>
      <c r="F37">
        <v>32.450000000000003</v>
      </c>
      <c r="G37">
        <v>0</v>
      </c>
      <c r="H37">
        <v>19.149999999999999</v>
      </c>
      <c r="I37">
        <v>0.57999999999999996</v>
      </c>
      <c r="J37">
        <v>0.03</v>
      </c>
      <c r="K37">
        <v>0.3</v>
      </c>
      <c r="L37">
        <v>0.15</v>
      </c>
      <c r="M37">
        <v>2.42</v>
      </c>
      <c r="N37">
        <v>0</v>
      </c>
      <c r="O37" s="6">
        <f t="shared" si="33"/>
        <v>100.00000000000001</v>
      </c>
      <c r="P37" s="6">
        <f t="shared" si="34"/>
        <v>1.6945169712793737</v>
      </c>
      <c r="Q37" s="6">
        <f t="shared" si="35"/>
        <v>1.3353909465020577</v>
      </c>
      <c r="R37" s="6">
        <f t="shared" si="36"/>
        <v>4.3334228668636406E-2</v>
      </c>
      <c r="S37" s="6">
        <f t="shared" si="37"/>
        <v>96.856934982472382</v>
      </c>
      <c r="U37" s="11">
        <f t="shared" si="27"/>
        <v>0.5901386748844375</v>
      </c>
      <c r="V37" s="11">
        <f t="shared" si="28"/>
        <v>7.4576271186440668E-2</v>
      </c>
      <c r="W37" s="11"/>
      <c r="Y37">
        <v>0.03</v>
      </c>
      <c r="Z37" s="6">
        <f t="shared" si="29"/>
        <v>4.1975999999999999E-2</v>
      </c>
      <c r="AA37">
        <v>0.3</v>
      </c>
      <c r="AB37" s="6">
        <f t="shared" si="30"/>
        <v>0.43847999999999998</v>
      </c>
      <c r="AC37">
        <v>0.15</v>
      </c>
      <c r="AD37" s="6">
        <f t="shared" si="31"/>
        <v>0.19367999999999999</v>
      </c>
      <c r="AE37">
        <v>2.42</v>
      </c>
      <c r="AF37" s="6">
        <f t="shared" si="32"/>
        <v>3.1133299999999999</v>
      </c>
    </row>
    <row r="38" spans="1:32" x14ac:dyDescent="0.25">
      <c r="B38" t="s">
        <v>61</v>
      </c>
      <c r="C38" t="s">
        <v>13</v>
      </c>
      <c r="D38" s="6">
        <v>45.18</v>
      </c>
      <c r="E38" s="6">
        <v>0</v>
      </c>
      <c r="F38" s="6">
        <v>33.82</v>
      </c>
      <c r="G38" s="6">
        <v>0</v>
      </c>
      <c r="H38" s="6">
        <v>19.78</v>
      </c>
      <c r="I38" s="6">
        <v>0</v>
      </c>
      <c r="J38" s="6">
        <v>0</v>
      </c>
      <c r="K38" s="6">
        <v>0.2</v>
      </c>
      <c r="L38" s="6">
        <v>0.16</v>
      </c>
      <c r="M38" s="6">
        <v>0.86</v>
      </c>
      <c r="N38" s="6">
        <v>0</v>
      </c>
      <c r="O38" s="6">
        <f t="shared" si="33"/>
        <v>100</v>
      </c>
      <c r="P38" s="6">
        <f t="shared" si="34"/>
        <v>1.7098078867542972</v>
      </c>
      <c r="Q38" s="6">
        <f t="shared" si="35"/>
        <v>1.3917695473251028</v>
      </c>
      <c r="R38" s="6">
        <f t="shared" si="36"/>
        <v>1.5399767212821202E-2</v>
      </c>
      <c r="S38" s="6">
        <f t="shared" si="37"/>
        <v>98.905620876342226</v>
      </c>
      <c r="U38" s="11">
        <f t="shared" si="27"/>
        <v>0.5848610289769367</v>
      </c>
      <c r="V38" s="11">
        <f t="shared" si="28"/>
        <v>2.5428740390301595E-2</v>
      </c>
      <c r="W38" s="11"/>
      <c r="Y38" s="6">
        <v>0</v>
      </c>
      <c r="Z38" s="6">
        <f t="shared" si="29"/>
        <v>0</v>
      </c>
      <c r="AA38" s="6">
        <v>0.2</v>
      </c>
      <c r="AB38" s="6">
        <f t="shared" si="30"/>
        <v>0.29232000000000002</v>
      </c>
      <c r="AC38" s="6">
        <v>0.16</v>
      </c>
      <c r="AD38" s="6">
        <f t="shared" si="31"/>
        <v>0.206592</v>
      </c>
      <c r="AE38" s="6">
        <v>0.86</v>
      </c>
      <c r="AF38" s="6">
        <f t="shared" si="32"/>
        <v>1.10639</v>
      </c>
    </row>
    <row r="39" spans="1:32" x14ac:dyDescent="0.25">
      <c r="B39" t="s">
        <v>62</v>
      </c>
      <c r="C39" t="s">
        <v>13</v>
      </c>
      <c r="D39" s="6">
        <v>45.2</v>
      </c>
      <c r="E39" s="6">
        <v>0</v>
      </c>
      <c r="F39" s="6">
        <v>32.15</v>
      </c>
      <c r="G39" s="6">
        <v>0</v>
      </c>
      <c r="H39" s="6">
        <v>19.829999999999998</v>
      </c>
      <c r="I39" s="6">
        <v>0.53</v>
      </c>
      <c r="J39" s="6">
        <v>0</v>
      </c>
      <c r="K39" s="6">
        <v>0</v>
      </c>
      <c r="L39" s="6">
        <v>0</v>
      </c>
      <c r="M39" s="6">
        <v>2.29</v>
      </c>
      <c r="N39" s="6">
        <v>0</v>
      </c>
      <c r="O39" s="6">
        <f t="shared" si="33"/>
        <v>100</v>
      </c>
      <c r="P39" s="6">
        <f t="shared" si="34"/>
        <v>1.6212808875441251</v>
      </c>
      <c r="Q39" s="6">
        <f t="shared" si="35"/>
        <v>1.3230452674897117</v>
      </c>
      <c r="R39" s="6">
        <f t="shared" si="36"/>
        <v>4.1006356880651802E-2</v>
      </c>
      <c r="S39" s="6">
        <f t="shared" si="37"/>
        <v>96.993782629042357</v>
      </c>
      <c r="U39" s="11">
        <f t="shared" si="27"/>
        <v>0.61679626749611194</v>
      </c>
      <c r="V39" s="11">
        <f t="shared" si="28"/>
        <v>7.1228615863141526E-2</v>
      </c>
      <c r="W39" s="11"/>
      <c r="Y39" s="6">
        <v>0</v>
      </c>
      <c r="Z39" s="6">
        <f t="shared" si="29"/>
        <v>0</v>
      </c>
      <c r="AA39" s="6">
        <v>0</v>
      </c>
      <c r="AB39" s="6">
        <f t="shared" si="30"/>
        <v>0</v>
      </c>
      <c r="AC39" s="6">
        <v>0</v>
      </c>
      <c r="AD39" s="6">
        <f t="shared" si="31"/>
        <v>0</v>
      </c>
      <c r="AE39" s="6">
        <v>2.29</v>
      </c>
      <c r="AF39" s="6">
        <f t="shared" si="32"/>
        <v>2.9460850000000001</v>
      </c>
    </row>
    <row r="40" spans="1:32" x14ac:dyDescent="0.25">
      <c r="B40" t="s">
        <v>63</v>
      </c>
      <c r="C40" t="s">
        <v>13</v>
      </c>
      <c r="D40" s="6">
        <v>44.84</v>
      </c>
      <c r="E40" s="6">
        <v>0</v>
      </c>
      <c r="F40" s="6">
        <v>32.369999999999997</v>
      </c>
      <c r="G40" s="6">
        <v>0</v>
      </c>
      <c r="H40" s="6">
        <v>19.88</v>
      </c>
      <c r="I40" s="6">
        <v>0</v>
      </c>
      <c r="J40" s="6">
        <v>0</v>
      </c>
      <c r="K40" s="6">
        <v>0.28999999999999998</v>
      </c>
      <c r="L40" s="6">
        <v>0.17</v>
      </c>
      <c r="M40" s="6">
        <v>2.44</v>
      </c>
      <c r="N40" s="6">
        <v>0</v>
      </c>
      <c r="O40" s="6">
        <f t="shared" si="33"/>
        <v>99.990000000000009</v>
      </c>
      <c r="P40" s="6">
        <f t="shared" si="34"/>
        <v>1.6282696177062375</v>
      </c>
      <c r="Q40" s="6">
        <f t="shared" si="35"/>
        <v>1.3320987654320986</v>
      </c>
      <c r="R40" s="6">
        <f t="shared" si="36"/>
        <v>4.3692362789864804E-2</v>
      </c>
      <c r="S40" s="6">
        <f t="shared" si="37"/>
        <v>96.824200862064586</v>
      </c>
      <c r="U40" s="11">
        <f t="shared" si="27"/>
        <v>0.61414890330552985</v>
      </c>
      <c r="V40" s="11">
        <f t="shared" si="28"/>
        <v>7.5378436824219963E-2</v>
      </c>
      <c r="W40" s="11"/>
      <c r="Y40" s="6">
        <v>0</v>
      </c>
      <c r="Z40" s="6">
        <f t="shared" si="29"/>
        <v>0</v>
      </c>
      <c r="AA40" s="6">
        <v>0.28999999999999998</v>
      </c>
      <c r="AB40" s="6">
        <f t="shared" si="30"/>
        <v>0.42386399999999996</v>
      </c>
      <c r="AC40" s="6">
        <v>0.17</v>
      </c>
      <c r="AD40" s="6">
        <f t="shared" si="31"/>
        <v>0.219504</v>
      </c>
      <c r="AE40" s="6">
        <v>2.44</v>
      </c>
      <c r="AF40" s="6">
        <f t="shared" si="32"/>
        <v>3.1390599999999997</v>
      </c>
    </row>
    <row r="41" spans="1:32" x14ac:dyDescent="0.25">
      <c r="D41" s="6"/>
      <c r="E41" s="6"/>
      <c r="F41" s="6"/>
      <c r="G41" s="6"/>
      <c r="H41" s="6"/>
      <c r="I41" s="6"/>
      <c r="J41" s="6"/>
      <c r="K41" s="6"/>
      <c r="L41" s="6"/>
      <c r="M41" s="6"/>
      <c r="O41" s="6"/>
      <c r="P41" s="6"/>
      <c r="Q41" s="6"/>
      <c r="R41" s="6"/>
      <c r="U41" s="11"/>
      <c r="V41" s="11"/>
      <c r="W41" s="11"/>
      <c r="X41" s="1" t="s">
        <v>84</v>
      </c>
      <c r="Z41" s="7">
        <f>AVERAGE(Z5:Z40)</f>
        <v>0.1484706666666667</v>
      </c>
      <c r="AA41" s="1"/>
      <c r="AB41" s="7">
        <f>AVERAGE(AB5:AB40)</f>
        <v>0.33698</v>
      </c>
    </row>
    <row r="42" spans="1:32" x14ac:dyDescent="0.25">
      <c r="B42" s="1" t="s">
        <v>14</v>
      </c>
      <c r="D42" s="7">
        <f>AVERAGE(D33:D40)</f>
        <v>45.05</v>
      </c>
      <c r="E42" s="7">
        <f t="shared" ref="E42:P42" si="38">AVERAGE(E33:E40)</f>
        <v>4.8750000000000002E-2</v>
      </c>
      <c r="F42" s="7">
        <f t="shared" si="38"/>
        <v>32.772500000000001</v>
      </c>
      <c r="G42" s="7">
        <f t="shared" si="38"/>
        <v>0.12125000000000001</v>
      </c>
      <c r="H42" s="7">
        <f t="shared" si="38"/>
        <v>19.528750000000002</v>
      </c>
      <c r="I42" s="7">
        <f t="shared" si="38"/>
        <v>0.30000000000000004</v>
      </c>
      <c r="J42" s="7">
        <f t="shared" si="38"/>
        <v>5.5000000000000007E-2</v>
      </c>
      <c r="K42" s="7">
        <f t="shared" si="38"/>
        <v>0.16625000000000001</v>
      </c>
      <c r="L42" s="7">
        <f t="shared" si="38"/>
        <v>0.10875000000000001</v>
      </c>
      <c r="M42" s="7">
        <f t="shared" si="38"/>
        <v>1.8124999999999998</v>
      </c>
      <c r="N42" s="7">
        <f t="shared" si="38"/>
        <v>3.5000000000000003E-2</v>
      </c>
      <c r="O42" s="7"/>
      <c r="P42" s="7">
        <f t="shared" si="38"/>
        <v>1.678401368578627</v>
      </c>
      <c r="Q42" s="7"/>
      <c r="R42" s="7"/>
      <c r="S42" s="7">
        <f t="shared" ref="S42" si="39">AVERAGE(S33:S40)</f>
        <v>97.643803807426067</v>
      </c>
      <c r="U42" s="11"/>
      <c r="V42" s="11"/>
      <c r="W42" s="11"/>
    </row>
    <row r="43" spans="1:32" x14ac:dyDescent="0.25">
      <c r="B43" s="1" t="s">
        <v>15</v>
      </c>
      <c r="D43" s="7">
        <f>STDEV(D33:D40)</f>
        <v>0.13437686875776944</v>
      </c>
      <c r="E43" s="7">
        <f t="shared" ref="E43:N43" si="40">STDEV(E33:E40)</f>
        <v>6.8751623357457631E-2</v>
      </c>
      <c r="F43" s="7">
        <f t="shared" si="40"/>
        <v>0.60203820476777048</v>
      </c>
      <c r="G43" s="7">
        <f t="shared" si="40"/>
        <v>0.13953366209321269</v>
      </c>
      <c r="H43" s="7">
        <f t="shared" si="40"/>
        <v>0.26962606381007403</v>
      </c>
      <c r="I43" s="7">
        <f t="shared" si="40"/>
        <v>0.21666300363203939</v>
      </c>
      <c r="J43" s="7">
        <f t="shared" si="40"/>
        <v>6.9693205243716957E-2</v>
      </c>
      <c r="K43" s="7">
        <f t="shared" si="40"/>
        <v>0.11388433982397604</v>
      </c>
      <c r="L43" s="7">
        <f t="shared" si="40"/>
        <v>6.2664070361617183E-2</v>
      </c>
      <c r="M43" s="7">
        <f t="shared" si="40"/>
        <v>0.57969819734065087</v>
      </c>
      <c r="N43" s="7">
        <f t="shared" si="40"/>
        <v>6.5683222471843702E-2</v>
      </c>
      <c r="R43" s="7"/>
      <c r="S43" s="6"/>
      <c r="U43" s="11"/>
      <c r="V43" s="11"/>
      <c r="W43" s="11"/>
    </row>
    <row r="44" spans="1:32" ht="15.75" thickBot="1" x14ac:dyDescent="0.3">
      <c r="B44" s="1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R44" s="7"/>
      <c r="S44" s="6"/>
      <c r="U44" s="11"/>
      <c r="V44" s="11"/>
      <c r="W44" s="11"/>
    </row>
    <row r="45" spans="1:32" ht="15.75" thickBot="1" x14ac:dyDescent="0.3">
      <c r="A45" t="s">
        <v>33</v>
      </c>
      <c r="B45" s="2" t="s">
        <v>17</v>
      </c>
      <c r="C45" s="3" t="s">
        <v>0</v>
      </c>
      <c r="D45" s="3" t="s">
        <v>1</v>
      </c>
      <c r="E45" s="3" t="s">
        <v>2</v>
      </c>
      <c r="F45" s="3" t="s">
        <v>3</v>
      </c>
      <c r="G45" s="3" t="s">
        <v>4</v>
      </c>
      <c r="H45" s="3" t="s">
        <v>5</v>
      </c>
      <c r="I45" s="3" t="s">
        <v>47</v>
      </c>
      <c r="J45" s="3" t="s">
        <v>7</v>
      </c>
      <c r="K45" s="3" t="s">
        <v>8</v>
      </c>
      <c r="L45" s="3" t="s">
        <v>9</v>
      </c>
      <c r="M45" s="3" t="s">
        <v>10</v>
      </c>
      <c r="N45" s="3" t="s">
        <v>11</v>
      </c>
      <c r="O45" s="5" t="s">
        <v>12</v>
      </c>
      <c r="P45" s="8" t="s">
        <v>18</v>
      </c>
      <c r="Q45" s="8" t="s">
        <v>19</v>
      </c>
      <c r="R45" s="8" t="s">
        <v>20</v>
      </c>
      <c r="S45" s="8" t="s">
        <v>21</v>
      </c>
      <c r="U45" s="8" t="s">
        <v>76</v>
      </c>
      <c r="V45" s="8" t="s">
        <v>77</v>
      </c>
      <c r="W45" s="8"/>
    </row>
    <row r="46" spans="1:32" x14ac:dyDescent="0.25">
      <c r="B46" t="s">
        <v>64</v>
      </c>
      <c r="C46" t="s">
        <v>13</v>
      </c>
      <c r="D46" s="6">
        <v>47.37</v>
      </c>
      <c r="E46" s="6">
        <v>0</v>
      </c>
      <c r="F46" s="6">
        <v>26.18</v>
      </c>
      <c r="G46" s="6">
        <v>0</v>
      </c>
      <c r="H46" s="6">
        <v>26.45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f>SUM(D46:N46)</f>
        <v>100</v>
      </c>
      <c r="P46" s="6">
        <f>+F46/H46</f>
        <v>0.98979206049149338</v>
      </c>
      <c r="Q46" s="6">
        <f>+F46/24.3</f>
        <v>1.0773662551440328</v>
      </c>
      <c r="R46" s="6">
        <f>+M46/55.845</f>
        <v>0</v>
      </c>
      <c r="S46" s="6">
        <f>+Q46/(Q46+R46) *100</f>
        <v>100</v>
      </c>
      <c r="U46" s="11">
        <f t="shared" ref="U46:U49" si="41">+H46/F46</f>
        <v>1.010313216195569</v>
      </c>
      <c r="V46" s="11">
        <f t="shared" ref="V46:V49" si="42">+M46/F46</f>
        <v>0</v>
      </c>
      <c r="W46" s="11"/>
    </row>
    <row r="47" spans="1:32" x14ac:dyDescent="0.25">
      <c r="B47" t="s">
        <v>65</v>
      </c>
      <c r="C47" t="s">
        <v>13</v>
      </c>
      <c r="D47" s="6">
        <v>47.41</v>
      </c>
      <c r="E47" s="6">
        <v>0</v>
      </c>
      <c r="F47" s="6">
        <v>25.99</v>
      </c>
      <c r="G47" s="6">
        <v>0</v>
      </c>
      <c r="H47" s="6">
        <v>26.6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f t="shared" ref="O47:O49" si="43">SUM(D47:N47)</f>
        <v>100</v>
      </c>
      <c r="P47" s="6">
        <f t="shared" ref="P47:P49" si="44">+F47/H47</f>
        <v>0.9770676691729322</v>
      </c>
      <c r="Q47" s="6">
        <f t="shared" ref="Q47:Q49" si="45">+F47/24.3</f>
        <v>1.0695473251028806</v>
      </c>
      <c r="R47" s="6">
        <f t="shared" ref="R47:R49" si="46">+M47/55.845</f>
        <v>0</v>
      </c>
      <c r="S47" s="6">
        <f t="shared" ref="S47:S49" si="47">+Q47/(Q47+R47) *100</f>
        <v>100</v>
      </c>
      <c r="U47" s="11">
        <f t="shared" si="41"/>
        <v>1.0234705656021548</v>
      </c>
      <c r="V47" s="11">
        <f t="shared" si="42"/>
        <v>0</v>
      </c>
      <c r="W47" s="11"/>
    </row>
    <row r="48" spans="1:32" x14ac:dyDescent="0.25">
      <c r="B48" t="s">
        <v>66</v>
      </c>
      <c r="C48" t="s">
        <v>13</v>
      </c>
      <c r="D48" s="6">
        <v>48.03</v>
      </c>
      <c r="E48" s="6">
        <v>0</v>
      </c>
      <c r="F48" s="6">
        <v>23.25</v>
      </c>
      <c r="G48" s="6">
        <v>0</v>
      </c>
      <c r="H48" s="6">
        <v>28.72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f t="shared" si="43"/>
        <v>100</v>
      </c>
      <c r="P48" s="6">
        <f t="shared" si="44"/>
        <v>0.80954038997214484</v>
      </c>
      <c r="Q48" s="6">
        <f t="shared" si="45"/>
        <v>0.95679012345679004</v>
      </c>
      <c r="R48" s="6">
        <f t="shared" si="46"/>
        <v>0</v>
      </c>
      <c r="S48" s="6">
        <f t="shared" si="47"/>
        <v>100</v>
      </c>
      <c r="U48" s="11">
        <f t="shared" si="41"/>
        <v>1.2352688172043009</v>
      </c>
      <c r="V48" s="11">
        <f t="shared" si="42"/>
        <v>0</v>
      </c>
      <c r="W48" s="11"/>
    </row>
    <row r="49" spans="1:23" x14ac:dyDescent="0.25">
      <c r="B49" t="s">
        <v>67</v>
      </c>
      <c r="C49" t="s">
        <v>13</v>
      </c>
      <c r="D49" s="6">
        <v>47.61</v>
      </c>
      <c r="E49" s="6">
        <v>0</v>
      </c>
      <c r="F49" s="6">
        <v>25.09</v>
      </c>
      <c r="G49" s="6">
        <v>0</v>
      </c>
      <c r="H49" s="6">
        <v>27.3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f t="shared" si="43"/>
        <v>100</v>
      </c>
      <c r="P49" s="6">
        <f t="shared" si="44"/>
        <v>0.919047619047619</v>
      </c>
      <c r="Q49" s="6">
        <f t="shared" si="45"/>
        <v>1.0325102880658437</v>
      </c>
      <c r="R49" s="6">
        <f t="shared" si="46"/>
        <v>0</v>
      </c>
      <c r="S49" s="6">
        <f t="shared" si="47"/>
        <v>100</v>
      </c>
      <c r="U49" s="11">
        <f t="shared" si="41"/>
        <v>1.0880829015544042</v>
      </c>
      <c r="V49" s="11">
        <f t="shared" si="42"/>
        <v>0</v>
      </c>
      <c r="W49" s="11"/>
    </row>
    <row r="50" spans="1:23" x14ac:dyDescent="0.25">
      <c r="M50" s="7"/>
      <c r="N50" s="7"/>
      <c r="O50" s="6"/>
      <c r="R50" s="7"/>
      <c r="S50" s="6"/>
      <c r="U50" s="11"/>
      <c r="V50" s="11"/>
      <c r="W50" s="11"/>
    </row>
    <row r="51" spans="1:23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R51" s="7"/>
      <c r="S51" s="6"/>
      <c r="U51" s="11"/>
      <c r="V51" s="11"/>
      <c r="W51" s="11"/>
    </row>
    <row r="52" spans="1:23" x14ac:dyDescent="0.25">
      <c r="B52" s="1" t="s">
        <v>14</v>
      </c>
      <c r="D52" s="7">
        <f t="shared" ref="D52:L52" si="48">AVERAGE(D46:D50)</f>
        <v>47.605000000000004</v>
      </c>
      <c r="E52" s="7">
        <f t="shared" si="48"/>
        <v>0</v>
      </c>
      <c r="F52" s="7">
        <f t="shared" si="48"/>
        <v>25.127500000000001</v>
      </c>
      <c r="G52" s="7">
        <f t="shared" si="48"/>
        <v>0</v>
      </c>
      <c r="H52" s="7">
        <f t="shared" si="48"/>
        <v>27.267499999999998</v>
      </c>
      <c r="I52" s="7">
        <f t="shared" si="48"/>
        <v>0</v>
      </c>
      <c r="J52" s="7">
        <f t="shared" si="48"/>
        <v>0</v>
      </c>
      <c r="K52" s="7">
        <f t="shared" si="48"/>
        <v>0</v>
      </c>
      <c r="L52" s="7">
        <f t="shared" si="48"/>
        <v>0</v>
      </c>
      <c r="M52" s="7">
        <f t="shared" ref="M52:P52" si="49">AVERAGE(M46:M50)</f>
        <v>0</v>
      </c>
      <c r="N52" s="7">
        <f t="shared" si="49"/>
        <v>0</v>
      </c>
      <c r="O52" s="7"/>
      <c r="P52" s="7">
        <f t="shared" si="49"/>
        <v>0.92386193467104738</v>
      </c>
      <c r="R52" s="7"/>
      <c r="S52" s="7">
        <f t="shared" ref="S52" si="50">AVERAGE(S46:S50)</f>
        <v>100</v>
      </c>
      <c r="U52" s="11"/>
      <c r="V52" s="11"/>
      <c r="W52" s="11"/>
    </row>
    <row r="53" spans="1:23" x14ac:dyDescent="0.25">
      <c r="B53" s="1" t="s">
        <v>15</v>
      </c>
      <c r="D53" s="7">
        <f t="shared" ref="D53:L53" si="51">STDEV(D46:D50)</f>
        <v>0.30215889859476447</v>
      </c>
      <c r="E53" s="7">
        <f t="shared" si="51"/>
        <v>0</v>
      </c>
      <c r="F53" s="7">
        <f t="shared" si="51"/>
        <v>1.3389143612145871</v>
      </c>
      <c r="G53" s="7">
        <f t="shared" si="51"/>
        <v>0</v>
      </c>
      <c r="H53" s="7">
        <f t="shared" si="51"/>
        <v>1.0367698233777183</v>
      </c>
      <c r="I53" s="7">
        <f t="shared" si="51"/>
        <v>0</v>
      </c>
      <c r="J53" s="7">
        <f t="shared" si="51"/>
        <v>0</v>
      </c>
      <c r="K53" s="7">
        <f t="shared" si="51"/>
        <v>0</v>
      </c>
      <c r="L53" s="7">
        <f t="shared" si="51"/>
        <v>0</v>
      </c>
      <c r="M53" s="7">
        <f t="shared" ref="M53:N53" si="52">STDEV(M46:M50)</f>
        <v>0</v>
      </c>
      <c r="N53" s="7">
        <f t="shared" si="52"/>
        <v>0</v>
      </c>
      <c r="R53" s="7"/>
      <c r="S53" s="6"/>
      <c r="U53" s="11"/>
      <c r="V53" s="11"/>
      <c r="W53" s="11"/>
    </row>
    <row r="54" spans="1:23" ht="15.75" thickBot="1" x14ac:dyDescent="0.3">
      <c r="B54" s="1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R54" s="7"/>
      <c r="S54" s="6"/>
      <c r="U54" s="11"/>
      <c r="V54" s="11"/>
      <c r="W54" s="11"/>
    </row>
    <row r="55" spans="1:23" ht="15.75" thickBot="1" x14ac:dyDescent="0.3">
      <c r="A55" t="s">
        <v>32</v>
      </c>
      <c r="B55" s="2" t="s">
        <v>17</v>
      </c>
      <c r="C55" s="3" t="s">
        <v>0</v>
      </c>
      <c r="D55" s="3" t="s">
        <v>1</v>
      </c>
      <c r="E55" s="3" t="s">
        <v>2</v>
      </c>
      <c r="F55" s="3" t="s">
        <v>3</v>
      </c>
      <c r="G55" s="3" t="s">
        <v>4</v>
      </c>
      <c r="H55" s="3" t="s">
        <v>5</v>
      </c>
      <c r="I55" s="3" t="s">
        <v>6</v>
      </c>
      <c r="J55" s="3" t="s">
        <v>7</v>
      </c>
      <c r="K55" s="3" t="s">
        <v>8</v>
      </c>
      <c r="L55" s="3" t="s">
        <v>9</v>
      </c>
      <c r="M55" s="3" t="s">
        <v>10</v>
      </c>
      <c r="N55" s="4" t="s">
        <v>11</v>
      </c>
      <c r="O55" s="5" t="s">
        <v>12</v>
      </c>
      <c r="P55" s="8" t="s">
        <v>18</v>
      </c>
      <c r="Q55" s="8" t="s">
        <v>19</v>
      </c>
      <c r="R55" s="8" t="s">
        <v>20</v>
      </c>
      <c r="S55" s="8" t="s">
        <v>21</v>
      </c>
      <c r="U55" s="8" t="s">
        <v>76</v>
      </c>
      <c r="V55" s="8" t="s">
        <v>77</v>
      </c>
      <c r="W55" s="8"/>
    </row>
    <row r="56" spans="1:23" x14ac:dyDescent="0.25">
      <c r="B56" t="s">
        <v>68</v>
      </c>
      <c r="C56" t="s">
        <v>13</v>
      </c>
      <c r="D56" s="6">
        <v>45.63</v>
      </c>
      <c r="E56" s="6">
        <v>0.73</v>
      </c>
      <c r="F56" s="6">
        <v>23.69</v>
      </c>
      <c r="G56" s="6">
        <v>1.43</v>
      </c>
      <c r="H56" s="6">
        <v>21.95</v>
      </c>
      <c r="I56" s="6">
        <v>1.22</v>
      </c>
      <c r="J56" s="6">
        <v>0.72</v>
      </c>
      <c r="K56" s="6">
        <v>0.43</v>
      </c>
      <c r="L56" s="6">
        <v>0.35</v>
      </c>
      <c r="M56" s="6">
        <v>3.67</v>
      </c>
      <c r="N56" s="6">
        <v>0.19</v>
      </c>
      <c r="O56" s="10">
        <f>SUM(D56:N56)</f>
        <v>100.01</v>
      </c>
      <c r="P56" s="6">
        <f>+F56/H56</f>
        <v>1.0792710706150344</v>
      </c>
      <c r="Q56" s="6">
        <f>+F56/24.3</f>
        <v>0.97489711934156376</v>
      </c>
      <c r="R56" s="6">
        <f>+M56/55.845</f>
        <v>6.5717611245411409E-2</v>
      </c>
      <c r="S56" s="6">
        <f>+Q56/(Q56+R56) *100</f>
        <v>93.684731792299118</v>
      </c>
      <c r="U56" s="11">
        <f t="shared" ref="U56:U63" si="53">+H56/F56</f>
        <v>0.92655128746306448</v>
      </c>
      <c r="V56" s="11">
        <f t="shared" ref="V56:V63" si="54">+M56/F56</f>
        <v>0.15491768678767412</v>
      </c>
      <c r="W56" s="11"/>
    </row>
    <row r="57" spans="1:23" x14ac:dyDescent="0.25">
      <c r="B57" t="s">
        <v>69</v>
      </c>
      <c r="C57" t="s">
        <v>13</v>
      </c>
      <c r="D57" s="6">
        <v>45.29</v>
      </c>
      <c r="E57" s="6">
        <v>0</v>
      </c>
      <c r="F57" s="6">
        <v>27.04</v>
      </c>
      <c r="G57" s="6">
        <v>0.77</v>
      </c>
      <c r="H57" s="6">
        <v>22.4</v>
      </c>
      <c r="I57" s="6">
        <v>0</v>
      </c>
      <c r="J57" s="6">
        <v>0</v>
      </c>
      <c r="K57" s="6">
        <v>0</v>
      </c>
      <c r="L57" s="6">
        <v>0</v>
      </c>
      <c r="M57" s="6">
        <v>4.51</v>
      </c>
      <c r="N57" s="6">
        <v>0</v>
      </c>
      <c r="O57" s="10">
        <f t="shared" ref="O57:O63" si="55">SUM(D57:N57)</f>
        <v>100.01</v>
      </c>
      <c r="P57" s="6">
        <f t="shared" ref="P57:P63" si="56">+F57/H57</f>
        <v>1.2071428571428571</v>
      </c>
      <c r="Q57" s="6">
        <f t="shared" ref="Q57:Q63" si="57">+F57/24.3</f>
        <v>1.1127572016460905</v>
      </c>
      <c r="R57" s="6">
        <f t="shared" ref="R57:R63" si="58">+M57/55.845</f>
        <v>8.075924433700421E-2</v>
      </c>
      <c r="S57" s="6">
        <f t="shared" ref="S57:S63" si="59">+Q57/(Q57+R57) *100</f>
        <v>93.233503852518496</v>
      </c>
      <c r="U57" s="11">
        <f t="shared" si="53"/>
        <v>0.82840236686390534</v>
      </c>
      <c r="V57" s="11">
        <f t="shared" si="54"/>
        <v>0.16678994082840237</v>
      </c>
      <c r="W57" s="11"/>
    </row>
    <row r="58" spans="1:23" x14ac:dyDescent="0.25">
      <c r="B58" t="s">
        <v>70</v>
      </c>
      <c r="C58" t="s">
        <v>13</v>
      </c>
      <c r="D58" s="6">
        <v>46.2</v>
      </c>
      <c r="E58" s="6">
        <v>0</v>
      </c>
      <c r="F58" s="6">
        <v>24.23</v>
      </c>
      <c r="G58" s="6">
        <v>1.43</v>
      </c>
      <c r="H58" s="6">
        <v>24.57</v>
      </c>
      <c r="I58" s="6">
        <v>0</v>
      </c>
      <c r="J58" s="6">
        <v>0</v>
      </c>
      <c r="K58" s="6">
        <v>0</v>
      </c>
      <c r="L58" s="6">
        <v>0</v>
      </c>
      <c r="M58" s="6">
        <v>3.55</v>
      </c>
      <c r="N58" s="6">
        <v>0</v>
      </c>
      <c r="O58" s="10">
        <f t="shared" si="55"/>
        <v>99.98</v>
      </c>
      <c r="P58" s="6">
        <f t="shared" si="56"/>
        <v>0.98616198616198614</v>
      </c>
      <c r="Q58" s="6">
        <f t="shared" si="57"/>
        <v>0.99711934156378601</v>
      </c>
      <c r="R58" s="6">
        <f t="shared" si="58"/>
        <v>6.3568806518041004E-2</v>
      </c>
      <c r="S58" s="6">
        <f t="shared" si="59"/>
        <v>94.006833522840765</v>
      </c>
      <c r="U58" s="11">
        <f t="shared" si="53"/>
        <v>1.0140321914981427</v>
      </c>
      <c r="V58" s="11">
        <f t="shared" si="54"/>
        <v>0.14651258770119685</v>
      </c>
      <c r="W58" s="11"/>
    </row>
    <row r="59" spans="1:23" x14ac:dyDescent="0.25">
      <c r="B59" t="s">
        <v>71</v>
      </c>
      <c r="C59" t="s">
        <v>13</v>
      </c>
      <c r="D59" s="6">
        <v>45.16</v>
      </c>
      <c r="E59" s="6">
        <v>0</v>
      </c>
      <c r="F59" s="6">
        <v>25.26</v>
      </c>
      <c r="G59" s="6">
        <v>1.67</v>
      </c>
      <c r="H59" s="6">
        <v>22.14</v>
      </c>
      <c r="I59" s="6">
        <v>0</v>
      </c>
      <c r="J59" s="6">
        <v>1.52</v>
      </c>
      <c r="K59" s="6">
        <v>0</v>
      </c>
      <c r="L59" s="6">
        <v>0</v>
      </c>
      <c r="M59" s="6">
        <v>4.26</v>
      </c>
      <c r="N59" s="6">
        <v>0</v>
      </c>
      <c r="O59" s="10">
        <f t="shared" si="55"/>
        <v>100.01</v>
      </c>
      <c r="P59" s="6">
        <f t="shared" si="56"/>
        <v>1.1409214092140922</v>
      </c>
      <c r="Q59" s="6">
        <f t="shared" si="57"/>
        <v>1.0395061728395063</v>
      </c>
      <c r="R59" s="6">
        <f t="shared" si="58"/>
        <v>7.6282567821649203E-2</v>
      </c>
      <c r="S59" s="6">
        <f t="shared" si="59"/>
        <v>93.163350279332604</v>
      </c>
      <c r="U59" s="11">
        <f t="shared" si="53"/>
        <v>0.87648456057007118</v>
      </c>
      <c r="V59" s="11">
        <f t="shared" si="54"/>
        <v>0.16864608076009499</v>
      </c>
      <c r="W59" s="11"/>
    </row>
    <row r="60" spans="1:23" x14ac:dyDescent="0.25">
      <c r="B60" t="s">
        <v>72</v>
      </c>
      <c r="C60" t="s">
        <v>13</v>
      </c>
      <c r="D60" s="6">
        <v>46.04</v>
      </c>
      <c r="E60" s="6">
        <v>0</v>
      </c>
      <c r="F60" s="6">
        <v>25.07</v>
      </c>
      <c r="G60" s="6">
        <v>0.65</v>
      </c>
      <c r="H60" s="6">
        <v>24.33</v>
      </c>
      <c r="I60" s="6">
        <v>0</v>
      </c>
      <c r="J60" s="6">
        <v>1.1499999999999999</v>
      </c>
      <c r="K60" s="6">
        <v>0</v>
      </c>
      <c r="L60" s="6">
        <v>0</v>
      </c>
      <c r="M60" s="6">
        <v>2.75</v>
      </c>
      <c r="N60" s="6">
        <v>0</v>
      </c>
      <c r="O60" s="10">
        <f t="shared" si="55"/>
        <v>99.990000000000009</v>
      </c>
      <c r="P60" s="6">
        <f t="shared" si="56"/>
        <v>1.0304151253596383</v>
      </c>
      <c r="Q60" s="6">
        <f t="shared" si="57"/>
        <v>1.0316872427983539</v>
      </c>
      <c r="R60" s="6">
        <f t="shared" si="58"/>
        <v>4.9243441668905007E-2</v>
      </c>
      <c r="S60" s="6">
        <f t="shared" si="59"/>
        <v>95.444347877572298</v>
      </c>
      <c r="U60" s="11">
        <f t="shared" si="53"/>
        <v>0.97048264858396482</v>
      </c>
      <c r="V60" s="11">
        <f t="shared" si="54"/>
        <v>0.10969285999202234</v>
      </c>
      <c r="W60" s="11"/>
    </row>
    <row r="61" spans="1:23" x14ac:dyDescent="0.25">
      <c r="B61" t="s">
        <v>73</v>
      </c>
      <c r="C61" t="s">
        <v>13</v>
      </c>
      <c r="D61" s="6">
        <v>46.98</v>
      </c>
      <c r="E61" s="6">
        <v>0</v>
      </c>
      <c r="F61" s="6">
        <v>27.09</v>
      </c>
      <c r="G61" s="6">
        <v>1.55</v>
      </c>
      <c r="H61" s="6">
        <v>24.38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0">
        <f t="shared" si="55"/>
        <v>99.999999999999986</v>
      </c>
      <c r="P61" s="6">
        <f t="shared" si="56"/>
        <v>1.1111566858080395</v>
      </c>
      <c r="Q61" s="6">
        <f t="shared" si="57"/>
        <v>1.1148148148148147</v>
      </c>
      <c r="R61" s="6">
        <f t="shared" si="58"/>
        <v>0</v>
      </c>
      <c r="S61" s="6">
        <f t="shared" si="59"/>
        <v>100</v>
      </c>
      <c r="U61" s="11">
        <f t="shared" si="53"/>
        <v>0.89996308600959762</v>
      </c>
      <c r="V61" s="11">
        <f t="shared" si="54"/>
        <v>0</v>
      </c>
      <c r="W61" s="11"/>
    </row>
    <row r="62" spans="1:23" x14ac:dyDescent="0.25">
      <c r="B62" t="s">
        <v>72</v>
      </c>
      <c r="C62" t="s">
        <v>13</v>
      </c>
      <c r="D62" s="6">
        <v>45.86</v>
      </c>
      <c r="E62" s="6">
        <v>0</v>
      </c>
      <c r="F62" s="6">
        <v>32.869999999999997</v>
      </c>
      <c r="G62" s="6">
        <v>0</v>
      </c>
      <c r="H62" s="6">
        <v>21.27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10">
        <f t="shared" si="55"/>
        <v>99.999999999999986</v>
      </c>
      <c r="P62" s="6">
        <f t="shared" si="56"/>
        <v>1.5453690644099669</v>
      </c>
      <c r="Q62" s="6">
        <f t="shared" si="57"/>
        <v>1.3526748971193414</v>
      </c>
      <c r="R62" s="6">
        <f t="shared" si="58"/>
        <v>0</v>
      </c>
      <c r="S62" s="6">
        <f t="shared" si="59"/>
        <v>100</v>
      </c>
      <c r="U62" s="11">
        <f t="shared" si="53"/>
        <v>0.6470946151505933</v>
      </c>
      <c r="V62" s="11">
        <f t="shared" si="54"/>
        <v>0</v>
      </c>
      <c r="W62" s="11"/>
    </row>
    <row r="63" spans="1:23" x14ac:dyDescent="0.25">
      <c r="B63" t="s">
        <v>74</v>
      </c>
      <c r="C63" t="s">
        <v>13</v>
      </c>
      <c r="D63" s="6">
        <v>47.58</v>
      </c>
      <c r="E63" s="6">
        <v>0</v>
      </c>
      <c r="F63" s="6">
        <v>24.27</v>
      </c>
      <c r="G63" s="6">
        <v>1.88</v>
      </c>
      <c r="H63" s="6">
        <v>26.27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10">
        <f t="shared" si="55"/>
        <v>99.999999999999986</v>
      </c>
      <c r="P63" s="6">
        <f t="shared" si="56"/>
        <v>0.92386752950133233</v>
      </c>
      <c r="Q63" s="6">
        <f t="shared" si="57"/>
        <v>0.99876543209876534</v>
      </c>
      <c r="R63" s="6">
        <f t="shared" si="58"/>
        <v>0</v>
      </c>
      <c r="S63" s="6">
        <f t="shared" si="59"/>
        <v>100</v>
      </c>
      <c r="U63" s="11">
        <f t="shared" si="53"/>
        <v>1.0824062628759785</v>
      </c>
      <c r="V63" s="11">
        <f t="shared" si="54"/>
        <v>0</v>
      </c>
      <c r="W63" s="11"/>
    </row>
    <row r="64" spans="1:23" x14ac:dyDescent="0.25"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8"/>
      <c r="U64" s="11"/>
      <c r="V64" s="11"/>
      <c r="W64" s="11"/>
    </row>
    <row r="65" spans="1:25" x14ac:dyDescent="0.25">
      <c r="B65" s="1" t="s">
        <v>14</v>
      </c>
      <c r="D65" s="7">
        <f>AVERAGE(D56:D63)</f>
        <v>46.092500000000001</v>
      </c>
      <c r="E65" s="7">
        <f t="shared" ref="E65:P65" si="60">AVERAGE(E56:E63)</f>
        <v>9.1249999999999998E-2</v>
      </c>
      <c r="F65" s="7">
        <f t="shared" si="60"/>
        <v>26.190000000000005</v>
      </c>
      <c r="G65" s="7">
        <f t="shared" si="60"/>
        <v>1.1724999999999999</v>
      </c>
      <c r="H65" s="7">
        <f t="shared" si="60"/>
        <v>23.41375</v>
      </c>
      <c r="I65" s="7">
        <f t="shared" si="60"/>
        <v>0.1525</v>
      </c>
      <c r="J65" s="7">
        <f t="shared" si="60"/>
        <v>0.42375000000000002</v>
      </c>
      <c r="K65" s="7">
        <f t="shared" si="60"/>
        <v>5.3749999999999999E-2</v>
      </c>
      <c r="L65" s="7">
        <f t="shared" si="60"/>
        <v>4.3749999999999997E-2</v>
      </c>
      <c r="M65" s="7">
        <f t="shared" si="60"/>
        <v>2.3425000000000002</v>
      </c>
      <c r="N65" s="7">
        <f t="shared" si="60"/>
        <v>2.375E-2</v>
      </c>
      <c r="O65" s="7"/>
      <c r="P65" s="7">
        <f t="shared" si="60"/>
        <v>1.1280382160266182</v>
      </c>
      <c r="Q65" s="7"/>
      <c r="R65" s="7"/>
      <c r="S65" s="7">
        <f t="shared" ref="S65" si="61">AVERAGE(S56:S63)</f>
        <v>96.191595915570417</v>
      </c>
      <c r="U65" s="11"/>
      <c r="V65" s="11"/>
      <c r="W65" s="11"/>
      <c r="X65" s="6"/>
      <c r="Y65" s="6"/>
    </row>
    <row r="66" spans="1:25" x14ac:dyDescent="0.25">
      <c r="B66" s="1" t="s">
        <v>15</v>
      </c>
      <c r="C66" s="1"/>
      <c r="D66" s="7">
        <f>STDEV(D56:D63)</f>
        <v>0.82774651054189596</v>
      </c>
      <c r="E66" s="7">
        <f t="shared" ref="E66:N66" si="62">STDEV(E56:E63)</f>
        <v>0.25809397513308985</v>
      </c>
      <c r="F66" s="7">
        <f t="shared" si="62"/>
        <v>2.9773478130711823</v>
      </c>
      <c r="G66" s="7">
        <f t="shared" si="62"/>
        <v>0.6361659711562252</v>
      </c>
      <c r="H66" s="7">
        <f t="shared" si="62"/>
        <v>1.7178303383712172</v>
      </c>
      <c r="I66" s="7">
        <f t="shared" si="62"/>
        <v>0.43133513652379396</v>
      </c>
      <c r="J66" s="7">
        <f t="shared" si="62"/>
        <v>0.62275740518622957</v>
      </c>
      <c r="K66" s="7">
        <f t="shared" si="62"/>
        <v>0.15202795795510771</v>
      </c>
      <c r="L66" s="7">
        <f t="shared" si="62"/>
        <v>0.12374368670764581</v>
      </c>
      <c r="M66" s="7">
        <f t="shared" si="62"/>
        <v>2.0079538270160922</v>
      </c>
      <c r="N66" s="7">
        <f t="shared" si="62"/>
        <v>6.7175144212722013E-2</v>
      </c>
      <c r="O66" s="7"/>
      <c r="P66" s="7"/>
      <c r="Q66" s="7"/>
      <c r="R66" s="7"/>
      <c r="S66" s="7"/>
      <c r="U66" s="11"/>
      <c r="V66" s="11"/>
      <c r="W66" s="11"/>
      <c r="X66" s="6"/>
      <c r="Y66" s="6"/>
    </row>
    <row r="67" spans="1:25" ht="15.75" thickBot="1" x14ac:dyDescent="0.3">
      <c r="U67" s="11"/>
      <c r="V67" s="11"/>
      <c r="W67" s="11"/>
      <c r="X67" s="6"/>
      <c r="Y67" s="6"/>
    </row>
    <row r="68" spans="1:25" ht="15.75" thickBot="1" x14ac:dyDescent="0.3">
      <c r="B68" s="2" t="s">
        <v>17</v>
      </c>
      <c r="C68" s="3" t="s">
        <v>0</v>
      </c>
      <c r="D68" s="3" t="s">
        <v>1</v>
      </c>
      <c r="E68" s="3" t="s">
        <v>2</v>
      </c>
      <c r="F68" s="3" t="s">
        <v>3</v>
      </c>
      <c r="G68" s="3" t="s">
        <v>4</v>
      </c>
      <c r="H68" s="3" t="s">
        <v>5</v>
      </c>
      <c r="I68" s="3" t="s">
        <v>6</v>
      </c>
      <c r="J68" s="3" t="s">
        <v>7</v>
      </c>
      <c r="K68" s="3" t="s">
        <v>8</v>
      </c>
      <c r="L68" s="3" t="s">
        <v>9</v>
      </c>
      <c r="M68" s="3" t="s">
        <v>10</v>
      </c>
      <c r="N68" s="4" t="s">
        <v>11</v>
      </c>
      <c r="O68" s="5" t="s">
        <v>12</v>
      </c>
      <c r="P68" s="8" t="s">
        <v>18</v>
      </c>
      <c r="U68" s="11"/>
      <c r="V68" s="11"/>
      <c r="W68" s="11"/>
      <c r="X68" s="6"/>
      <c r="Y68" s="6"/>
    </row>
    <row r="69" spans="1:25" x14ac:dyDescent="0.25">
      <c r="B69" t="s">
        <v>54</v>
      </c>
      <c r="D69" s="6">
        <v>44.25</v>
      </c>
      <c r="E69" s="6">
        <v>0.15</v>
      </c>
      <c r="F69" s="6">
        <v>28.33</v>
      </c>
      <c r="G69" s="6">
        <v>0.83</v>
      </c>
      <c r="H69" s="6">
        <v>19.309999999999999</v>
      </c>
      <c r="I69" s="6">
        <v>0.42</v>
      </c>
      <c r="J69" s="6">
        <v>0.49</v>
      </c>
      <c r="K69" s="6">
        <v>1.21</v>
      </c>
      <c r="L69" s="6">
        <v>0.27</v>
      </c>
      <c r="M69" s="6">
        <v>4.5</v>
      </c>
      <c r="N69" s="6">
        <v>0.23</v>
      </c>
      <c r="O69" s="6">
        <f t="shared" ref="O69:O71" si="63">SUM(D69:N69)</f>
        <v>99.989999999999981</v>
      </c>
      <c r="P69" s="6">
        <f>+F69/H69</f>
        <v>1.4671154842050751</v>
      </c>
      <c r="Q69" s="6"/>
      <c r="U69" s="11"/>
      <c r="V69" s="11"/>
      <c r="W69" s="11"/>
      <c r="X69" s="6"/>
      <c r="Y69" s="6"/>
    </row>
    <row r="70" spans="1:25" x14ac:dyDescent="0.25">
      <c r="B70" t="s">
        <v>55</v>
      </c>
      <c r="D70" s="6">
        <v>44.57</v>
      </c>
      <c r="E70" s="6">
        <v>0.17</v>
      </c>
      <c r="F70" s="6">
        <v>30.52</v>
      </c>
      <c r="G70" s="6">
        <v>0.4</v>
      </c>
      <c r="H70" s="6">
        <v>18.8</v>
      </c>
      <c r="I70" s="6">
        <v>0.82</v>
      </c>
      <c r="J70" s="6">
        <v>0.17</v>
      </c>
      <c r="K70" s="6">
        <v>0.28999999999999998</v>
      </c>
      <c r="L70" s="6">
        <v>0.09</v>
      </c>
      <c r="M70" s="6">
        <v>4</v>
      </c>
      <c r="N70" s="6">
        <v>0.15</v>
      </c>
      <c r="O70" s="6">
        <f t="shared" si="63"/>
        <v>99.980000000000018</v>
      </c>
      <c r="P70" s="6">
        <f t="shared" ref="P70:P71" si="64">+F70/H70</f>
        <v>1.6234042553191488</v>
      </c>
      <c r="Q70" s="6"/>
      <c r="R70" s="6"/>
      <c r="U70" s="11"/>
      <c r="V70" s="11"/>
      <c r="W70" s="11"/>
      <c r="X70" s="6"/>
      <c r="Y70" s="6"/>
    </row>
    <row r="71" spans="1:25" x14ac:dyDescent="0.25">
      <c r="B71" t="s">
        <v>56</v>
      </c>
      <c r="D71" s="6">
        <v>45.57</v>
      </c>
      <c r="E71" s="6">
        <v>0.31</v>
      </c>
      <c r="F71" s="6">
        <v>23.3</v>
      </c>
      <c r="G71" s="6">
        <v>1.47</v>
      </c>
      <c r="H71" s="6">
        <v>22.42</v>
      </c>
      <c r="I71" s="6">
        <v>0.9</v>
      </c>
      <c r="J71" s="6">
        <v>0.8</v>
      </c>
      <c r="K71" s="6">
        <v>0.5</v>
      </c>
      <c r="L71" s="6">
        <v>0.25</v>
      </c>
      <c r="M71" s="6">
        <v>4.16</v>
      </c>
      <c r="N71" s="6">
        <v>0.2</v>
      </c>
      <c r="O71" s="6">
        <f t="shared" si="63"/>
        <v>99.88000000000001</v>
      </c>
      <c r="P71" s="6">
        <f t="shared" si="64"/>
        <v>1.039250669045495</v>
      </c>
      <c r="Q71" s="6"/>
      <c r="R71" s="6"/>
      <c r="U71" s="11"/>
      <c r="V71" s="11"/>
      <c r="W71" s="11"/>
      <c r="X71" s="6"/>
      <c r="Y71" s="6"/>
    </row>
    <row r="72" spans="1:25" x14ac:dyDescent="0.25"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U72" s="11"/>
      <c r="V72" s="11"/>
      <c r="W72" s="11"/>
      <c r="X72" s="6"/>
      <c r="Y72" s="6"/>
    </row>
    <row r="73" spans="1:25" x14ac:dyDescent="0.25">
      <c r="A73" t="s">
        <v>75</v>
      </c>
      <c r="B73" t="s">
        <v>34</v>
      </c>
      <c r="D73">
        <v>41.7</v>
      </c>
      <c r="E73">
        <v>1.1000000000000001</v>
      </c>
      <c r="F73">
        <v>9.1</v>
      </c>
      <c r="G73">
        <v>1.5</v>
      </c>
      <c r="H73">
        <v>12.8</v>
      </c>
      <c r="I73">
        <v>8</v>
      </c>
      <c r="J73">
        <v>0.2</v>
      </c>
      <c r="K73">
        <v>0.7</v>
      </c>
      <c r="L73">
        <v>0</v>
      </c>
      <c r="M73">
        <v>23.8</v>
      </c>
      <c r="N73">
        <v>1.1000000000000001</v>
      </c>
      <c r="O73" s="6">
        <f>SUM(D73:N73)</f>
        <v>100</v>
      </c>
      <c r="P73" s="6">
        <f>+F73/H73</f>
        <v>0.71093749999999989</v>
      </c>
      <c r="Q73" s="6"/>
      <c r="R73" s="6"/>
      <c r="U73" s="11"/>
      <c r="V73" s="11"/>
      <c r="W73" s="11"/>
      <c r="X73" s="6"/>
      <c r="Y73" s="6"/>
    </row>
    <row r="74" spans="1:25" x14ac:dyDescent="0.25">
      <c r="B74" t="s">
        <v>35</v>
      </c>
      <c r="D74">
        <v>43.5</v>
      </c>
      <c r="E74">
        <v>1.1000000000000001</v>
      </c>
      <c r="F74">
        <v>15.9</v>
      </c>
      <c r="G74">
        <v>1.9</v>
      </c>
      <c r="H74">
        <v>18.100000000000001</v>
      </c>
      <c r="I74">
        <v>3.8</v>
      </c>
      <c r="J74">
        <v>0.2</v>
      </c>
      <c r="K74">
        <v>0.5</v>
      </c>
      <c r="L74">
        <v>0</v>
      </c>
      <c r="M74">
        <v>14</v>
      </c>
      <c r="N74">
        <v>1</v>
      </c>
      <c r="O74" s="6">
        <f t="shared" ref="O74:O82" si="65">SUM(D74:N74)</f>
        <v>100</v>
      </c>
      <c r="P74" s="6">
        <f t="shared" ref="P74:P82" si="66">+F74/H74</f>
        <v>0.87845303867403313</v>
      </c>
      <c r="Q74" s="7"/>
      <c r="R74" s="6"/>
      <c r="U74" s="12"/>
      <c r="V74" s="11"/>
      <c r="W74" s="11"/>
      <c r="X74" s="6"/>
      <c r="Y74" s="7"/>
    </row>
    <row r="75" spans="1:25" x14ac:dyDescent="0.25">
      <c r="B75" t="s">
        <v>36</v>
      </c>
      <c r="D75">
        <v>43.2</v>
      </c>
      <c r="E75">
        <v>0.8</v>
      </c>
      <c r="F75">
        <v>15.3</v>
      </c>
      <c r="G75">
        <v>1.7</v>
      </c>
      <c r="H75">
        <v>17.399999999999999</v>
      </c>
      <c r="I75">
        <v>4.4000000000000004</v>
      </c>
      <c r="J75">
        <v>0.4</v>
      </c>
      <c r="K75">
        <v>0.4</v>
      </c>
      <c r="L75">
        <v>0</v>
      </c>
      <c r="M75">
        <v>15.4</v>
      </c>
      <c r="N75">
        <v>1.1000000000000001</v>
      </c>
      <c r="O75" s="6">
        <f t="shared" si="65"/>
        <v>100.10000000000002</v>
      </c>
      <c r="P75" s="6">
        <f t="shared" si="66"/>
        <v>0.8793103448275863</v>
      </c>
      <c r="Q75" s="7"/>
      <c r="R75" s="6"/>
      <c r="U75" s="11"/>
      <c r="V75" s="11"/>
      <c r="W75" s="11"/>
      <c r="Y75" s="7"/>
    </row>
    <row r="76" spans="1:25" x14ac:dyDescent="0.25">
      <c r="B76" t="s">
        <v>37</v>
      </c>
      <c r="D76">
        <v>42.9</v>
      </c>
      <c r="E76">
        <v>1.5</v>
      </c>
      <c r="F76">
        <v>13.6</v>
      </c>
      <c r="G76">
        <v>2.4</v>
      </c>
      <c r="H76">
        <v>15.9</v>
      </c>
      <c r="I76">
        <v>5.2</v>
      </c>
      <c r="J76">
        <v>0.3</v>
      </c>
      <c r="K76">
        <v>0.5</v>
      </c>
      <c r="L76">
        <v>0.4</v>
      </c>
      <c r="M76">
        <v>16.399999999999999</v>
      </c>
      <c r="N76">
        <v>1</v>
      </c>
      <c r="O76" s="6">
        <f t="shared" si="65"/>
        <v>100.1</v>
      </c>
      <c r="P76" s="6">
        <f t="shared" si="66"/>
        <v>0.85534591194968546</v>
      </c>
      <c r="Q76" s="6"/>
      <c r="R76" s="6"/>
      <c r="U76" s="11"/>
      <c r="V76" s="11"/>
      <c r="W76" s="11"/>
    </row>
    <row r="77" spans="1:25" x14ac:dyDescent="0.25">
      <c r="B77" t="s">
        <v>38</v>
      </c>
      <c r="D77">
        <v>42.9</v>
      </c>
      <c r="E77">
        <v>1.8</v>
      </c>
      <c r="F77">
        <v>12.8</v>
      </c>
      <c r="G77">
        <v>1.7</v>
      </c>
      <c r="H77">
        <v>15.4</v>
      </c>
      <c r="I77">
        <v>6.1</v>
      </c>
      <c r="J77">
        <v>0.5</v>
      </c>
      <c r="K77">
        <v>0.5</v>
      </c>
      <c r="L77">
        <v>0</v>
      </c>
      <c r="M77">
        <v>17.399999999999999</v>
      </c>
      <c r="N77">
        <v>0.9</v>
      </c>
      <c r="O77" s="6">
        <f t="shared" si="65"/>
        <v>100</v>
      </c>
      <c r="P77" s="6">
        <f t="shared" si="66"/>
        <v>0.83116883116883122</v>
      </c>
      <c r="Q77" s="6"/>
      <c r="R77" s="6"/>
      <c r="S77" s="6"/>
      <c r="U77" s="11"/>
      <c r="V77" s="11"/>
      <c r="W77" s="11"/>
    </row>
    <row r="78" spans="1:25" x14ac:dyDescent="0.25">
      <c r="B78" t="s">
        <v>39</v>
      </c>
      <c r="D78">
        <v>42.5</v>
      </c>
      <c r="E78">
        <v>1.5</v>
      </c>
      <c r="F78">
        <v>11.4</v>
      </c>
      <c r="G78">
        <v>1.6</v>
      </c>
      <c r="H78">
        <v>14.6</v>
      </c>
      <c r="I78">
        <v>6.9</v>
      </c>
      <c r="J78">
        <v>0</v>
      </c>
      <c r="K78">
        <v>0</v>
      </c>
      <c r="L78">
        <v>0</v>
      </c>
      <c r="M78">
        <v>21.6</v>
      </c>
      <c r="N78">
        <v>0</v>
      </c>
      <c r="O78" s="6">
        <f t="shared" si="65"/>
        <v>100.1</v>
      </c>
      <c r="P78" s="6">
        <f t="shared" si="66"/>
        <v>0.78082191780821919</v>
      </c>
      <c r="Q78" s="6"/>
      <c r="R78" s="6"/>
      <c r="S78" s="6"/>
      <c r="U78" s="11"/>
      <c r="V78" s="11"/>
      <c r="W78" s="11"/>
    </row>
    <row r="79" spans="1:25" x14ac:dyDescent="0.25">
      <c r="B79" t="s">
        <v>40</v>
      </c>
      <c r="D79">
        <v>42.7</v>
      </c>
      <c r="E79">
        <v>1.6</v>
      </c>
      <c r="F79">
        <v>11.5</v>
      </c>
      <c r="G79">
        <v>1.6</v>
      </c>
      <c r="H79">
        <v>14.4</v>
      </c>
      <c r="I79">
        <v>7.2</v>
      </c>
      <c r="J79">
        <v>0.2</v>
      </c>
      <c r="K79">
        <v>0.4</v>
      </c>
      <c r="L79">
        <v>0</v>
      </c>
      <c r="M79">
        <v>19.8</v>
      </c>
      <c r="N79">
        <v>0.9</v>
      </c>
      <c r="O79" s="6">
        <f t="shared" si="65"/>
        <v>100.30000000000003</v>
      </c>
      <c r="P79" s="6">
        <f t="shared" si="66"/>
        <v>0.79861111111111105</v>
      </c>
      <c r="U79" s="11"/>
      <c r="V79" s="11"/>
      <c r="W79" s="11"/>
    </row>
    <row r="80" spans="1:25" x14ac:dyDescent="0.25">
      <c r="B80" t="s">
        <v>41</v>
      </c>
      <c r="D80">
        <v>42.4</v>
      </c>
      <c r="E80">
        <v>1.8</v>
      </c>
      <c r="F80">
        <v>12.4</v>
      </c>
      <c r="G80">
        <v>1.7</v>
      </c>
      <c r="H80">
        <v>15.3</v>
      </c>
      <c r="I80">
        <v>5.7</v>
      </c>
      <c r="J80">
        <v>0.4</v>
      </c>
      <c r="K80">
        <v>0.8</v>
      </c>
      <c r="L80">
        <v>0</v>
      </c>
      <c r="M80">
        <v>18.3</v>
      </c>
      <c r="N80">
        <v>1.3</v>
      </c>
      <c r="O80" s="6">
        <f t="shared" si="65"/>
        <v>100.1</v>
      </c>
      <c r="P80" s="6">
        <f t="shared" si="66"/>
        <v>0.81045751633986929</v>
      </c>
      <c r="U80" s="11"/>
      <c r="V80" s="11"/>
      <c r="W80" s="11"/>
    </row>
    <row r="81" spans="2:23" x14ac:dyDescent="0.25">
      <c r="B81" t="s">
        <v>42</v>
      </c>
      <c r="D81">
        <v>42.7</v>
      </c>
      <c r="E81">
        <v>1.8</v>
      </c>
      <c r="F81">
        <v>12.7</v>
      </c>
      <c r="G81">
        <v>1.7</v>
      </c>
      <c r="H81">
        <v>15.2</v>
      </c>
      <c r="I81">
        <v>6.2</v>
      </c>
      <c r="J81">
        <v>0.5</v>
      </c>
      <c r="K81">
        <v>0</v>
      </c>
      <c r="L81">
        <v>0</v>
      </c>
      <c r="M81">
        <v>18.8</v>
      </c>
      <c r="N81">
        <v>0.9</v>
      </c>
      <c r="O81" s="6">
        <f t="shared" si="65"/>
        <v>100.50000000000001</v>
      </c>
      <c r="P81" s="6">
        <f t="shared" si="66"/>
        <v>0.83552631578947367</v>
      </c>
      <c r="U81" s="11"/>
      <c r="V81" s="11"/>
      <c r="W81" s="11"/>
    </row>
    <row r="82" spans="2:23" x14ac:dyDescent="0.25">
      <c r="B82" t="s">
        <v>43</v>
      </c>
      <c r="D82">
        <v>42.5</v>
      </c>
      <c r="E82">
        <v>1.7</v>
      </c>
      <c r="F82">
        <v>11.7</v>
      </c>
      <c r="G82">
        <v>1.9</v>
      </c>
      <c r="H82">
        <v>14.5</v>
      </c>
      <c r="I82">
        <v>6.5</v>
      </c>
      <c r="J82">
        <v>0.3</v>
      </c>
      <c r="K82">
        <v>0.6</v>
      </c>
      <c r="L82">
        <v>0</v>
      </c>
      <c r="M82">
        <v>19.5</v>
      </c>
      <c r="N82">
        <v>0.8</v>
      </c>
      <c r="O82" s="6">
        <f t="shared" si="65"/>
        <v>100</v>
      </c>
      <c r="P82" s="6">
        <f t="shared" si="66"/>
        <v>0.80689655172413788</v>
      </c>
      <c r="U82" s="11"/>
      <c r="V82" s="11"/>
      <c r="W82" s="11"/>
    </row>
    <row r="83" spans="2:23" x14ac:dyDescent="0.25"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U83" s="11"/>
      <c r="V83" s="11"/>
      <c r="W83" s="11"/>
    </row>
    <row r="84" spans="2:23" x14ac:dyDescent="0.25">
      <c r="B84" s="1" t="s">
        <v>14</v>
      </c>
      <c r="C84" s="6"/>
      <c r="D84" s="7">
        <f>AVERAGE(D73:D82)</f>
        <v>42.7</v>
      </c>
      <c r="E84" s="7">
        <f t="shared" ref="E84:P84" si="67">AVERAGE(E73:E82)</f>
        <v>1.4700000000000002</v>
      </c>
      <c r="F84" s="7">
        <f t="shared" si="67"/>
        <v>12.640000000000002</v>
      </c>
      <c r="G84" s="7">
        <f t="shared" si="67"/>
        <v>1.7699999999999996</v>
      </c>
      <c r="H84" s="7">
        <f t="shared" si="67"/>
        <v>15.36</v>
      </c>
      <c r="I84" s="7">
        <f t="shared" si="67"/>
        <v>6.0000000000000009</v>
      </c>
      <c r="J84" s="7">
        <f t="shared" si="67"/>
        <v>0.3</v>
      </c>
      <c r="K84" s="7">
        <f t="shared" si="67"/>
        <v>0.43999999999999995</v>
      </c>
      <c r="L84" s="7">
        <f t="shared" si="67"/>
        <v>0.04</v>
      </c>
      <c r="M84" s="7">
        <f t="shared" si="67"/>
        <v>18.500000000000004</v>
      </c>
      <c r="N84" s="7">
        <f t="shared" si="67"/>
        <v>0.90000000000000013</v>
      </c>
      <c r="O84" s="6"/>
      <c r="P84" s="7">
        <f t="shared" si="67"/>
        <v>0.81875290393929467</v>
      </c>
      <c r="U84" s="11"/>
      <c r="V84" s="11"/>
      <c r="W84" s="11"/>
    </row>
    <row r="85" spans="2:23" x14ac:dyDescent="0.25">
      <c r="B85" s="1" t="s">
        <v>15</v>
      </c>
      <c r="C85" s="6"/>
      <c r="D85" s="7">
        <f>STDEV(D73:D82)</f>
        <v>0.48762462794425937</v>
      </c>
      <c r="E85" s="7">
        <f t="shared" ref="E85:N85" si="68">STDEV(E73:E82)</f>
        <v>0.35292429153510502</v>
      </c>
      <c r="F85" s="7">
        <f t="shared" si="68"/>
        <v>1.9710121483361871</v>
      </c>
      <c r="G85" s="7">
        <f t="shared" si="68"/>
        <v>0.25407785333546384</v>
      </c>
      <c r="H85" s="7">
        <f t="shared" si="68"/>
        <v>1.5196490822993751</v>
      </c>
      <c r="I85" s="7">
        <f t="shared" si="68"/>
        <v>1.2771496040445298</v>
      </c>
      <c r="J85" s="7">
        <f t="shared" si="68"/>
        <v>0.15634719199411443</v>
      </c>
      <c r="K85" s="7">
        <f t="shared" si="68"/>
        <v>0.26331223544175347</v>
      </c>
      <c r="L85" s="7">
        <f t="shared" si="68"/>
        <v>0.12649110640673517</v>
      </c>
      <c r="M85" s="7">
        <f t="shared" si="68"/>
        <v>2.9059326290270984</v>
      </c>
      <c r="N85" s="7">
        <f t="shared" si="68"/>
        <v>0.34641016151377518</v>
      </c>
      <c r="O85" s="6"/>
      <c r="U85" s="11"/>
      <c r="V85" s="11"/>
      <c r="W85" s="11"/>
    </row>
    <row r="86" spans="2:23" x14ac:dyDescent="0.25">
      <c r="C86" s="6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6"/>
      <c r="U86" s="11"/>
      <c r="V86" s="11"/>
      <c r="W86" s="1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Kathie Thomas-Keprta</dc:creator>
  <cp:lastModifiedBy>Kathie Thomas-Keprta</cp:lastModifiedBy>
  <dcterms:created xsi:type="dcterms:W3CDTF">2025-10-18T14:25:35Z</dcterms:created>
  <dcterms:modified xsi:type="dcterms:W3CDTF">2026-02-13T17:57:11Z</dcterms:modified>
</cp:coreProperties>
</file>